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M77" i="24" s="1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M9" i="33" s="1"/>
  <c r="L10" i="33"/>
  <c r="K10" i="33"/>
  <c r="J10" i="33"/>
  <c r="I10" i="33"/>
  <c r="H10" i="33"/>
  <c r="G10" i="33"/>
  <c r="G9" i="33" s="1"/>
  <c r="F10" i="33"/>
  <c r="F9" i="33" s="1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F64" i="26"/>
  <c r="M52" i="28"/>
  <c r="F77" i="25"/>
  <c r="G52" i="26"/>
  <c r="F51" i="28"/>
  <c r="E52" i="27"/>
  <c r="I77" i="27"/>
  <c r="J77" i="27"/>
  <c r="J64" i="31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51" i="24" s="1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L4" i="29" s="1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K77" i="3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H51" i="25" s="1"/>
  <c r="I64" i="25"/>
  <c r="G51" i="25"/>
  <c r="M64" i="25"/>
  <c r="K51" i="25"/>
  <c r="H52" i="25"/>
  <c r="L52" i="25"/>
  <c r="H8" i="25"/>
  <c r="M8" i="25"/>
  <c r="M4" i="25" s="1"/>
  <c r="F8" i="25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4" i="25" l="1"/>
  <c r="I51" i="27"/>
  <c r="H26" i="19"/>
  <c r="K51" i="30"/>
  <c r="G4" i="25"/>
  <c r="L51" i="25"/>
  <c r="M51" i="29"/>
  <c r="L92" i="24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E51" i="25"/>
  <c r="E92" i="25" s="1"/>
  <c r="M51" i="27"/>
  <c r="M92" i="27" s="1"/>
  <c r="I51" i="29"/>
  <c r="H4" i="29"/>
  <c r="J51" i="25"/>
  <c r="J92" i="25" s="1"/>
  <c r="C13" i="2"/>
  <c r="C9" i="2"/>
  <c r="G51" i="30"/>
  <c r="E92" i="27"/>
  <c r="F92" i="24"/>
  <c r="L51" i="34"/>
  <c r="E51" i="29"/>
  <c r="L51" i="29"/>
  <c r="H26" i="5"/>
  <c r="K51" i="31"/>
  <c r="K92" i="31" s="1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H92" i="25"/>
  <c r="L92" i="25"/>
  <c r="K92" i="25"/>
  <c r="M92" i="26"/>
  <c r="H92" i="26"/>
  <c r="L92" i="26"/>
  <c r="J92" i="26"/>
  <c r="L92" i="28"/>
  <c r="K4" i="28"/>
  <c r="E92" i="29"/>
  <c r="K92" i="30"/>
  <c r="E4" i="28"/>
  <c r="I4" i="28"/>
  <c r="I92" i="28" s="1"/>
  <c r="M4" i="28"/>
  <c r="G92" i="30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26" i="5" l="1"/>
  <c r="E92" i="28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<sst xmlns="http://schemas.openxmlformats.org/spreadsheetml/2006/main" count="14379" uniqueCount="127">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</sst>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 xml:space="preserve">SOCIAL DEVELOPMENT </v>
          </cell>
        </row>
        <row r="9">
          <cell r="B9" t="str">
            <v>Administration</v>
          </cell>
          <cell r="C9">
            <v>323384</v>
          </cell>
          <cell r="D9">
            <v>355778</v>
          </cell>
          <cell r="E9">
            <v>365319.7</v>
          </cell>
          <cell r="F9">
            <v>392238.91499999998</v>
          </cell>
          <cell r="G9">
            <v>387859.91499999998</v>
          </cell>
          <cell r="H9">
            <v>391003</v>
          </cell>
          <cell r="P9">
            <v>413509.82909000001</v>
          </cell>
          <cell r="Y9">
            <v>431967</v>
          </cell>
          <cell r="AA9">
            <v>458092.94999999995</v>
          </cell>
        </row>
        <row r="10">
          <cell r="B10" t="str">
            <v>Social Welfare Services</v>
          </cell>
          <cell r="C10">
            <v>763164</v>
          </cell>
          <cell r="D10">
            <v>825754</v>
          </cell>
          <cell r="E10">
            <v>527096</v>
          </cell>
          <cell r="F10">
            <v>444450</v>
          </cell>
          <cell r="G10">
            <v>476663</v>
          </cell>
          <cell r="H10">
            <v>486322</v>
          </cell>
          <cell r="P10">
            <v>529189.52</v>
          </cell>
          <cell r="Y10">
            <v>555606.11300000001</v>
          </cell>
          <cell r="AA10">
            <v>583025.97</v>
          </cell>
        </row>
        <row r="11">
          <cell r="B11" t="str">
            <v>Children and Families</v>
          </cell>
          <cell r="C11">
            <v>251752</v>
          </cell>
          <cell r="D11">
            <v>237921</v>
          </cell>
          <cell r="E11">
            <v>542589</v>
          </cell>
          <cell r="F11">
            <v>765888</v>
          </cell>
          <cell r="G11">
            <v>662905</v>
          </cell>
          <cell r="H11">
            <v>660158</v>
          </cell>
          <cell r="P11">
            <v>632371.73200000008</v>
          </cell>
          <cell r="Y11">
            <v>668500.91</v>
          </cell>
          <cell r="AA11">
            <v>698020.22399999993</v>
          </cell>
        </row>
        <row r="12">
          <cell r="B12" t="str">
            <v>Restorative Services</v>
          </cell>
          <cell r="C12">
            <v>86217</v>
          </cell>
          <cell r="D12">
            <v>92214</v>
          </cell>
          <cell r="E12">
            <v>237467</v>
          </cell>
          <cell r="F12">
            <v>267075</v>
          </cell>
          <cell r="G12">
            <v>338708</v>
          </cell>
          <cell r="H12">
            <v>337071</v>
          </cell>
          <cell r="P12">
            <v>354316.51699999999</v>
          </cell>
          <cell r="Y12">
            <v>374218</v>
          </cell>
          <cell r="AA12">
            <v>392908.5</v>
          </cell>
        </row>
        <row r="13">
          <cell r="B13" t="str">
            <v>Development and Research</v>
          </cell>
          <cell r="C13">
            <v>254431</v>
          </cell>
          <cell r="D13">
            <v>227866</v>
          </cell>
          <cell r="E13">
            <v>256339</v>
          </cell>
          <cell r="F13">
            <v>289306</v>
          </cell>
          <cell r="G13">
            <v>290582</v>
          </cell>
          <cell r="H13">
            <v>276934</v>
          </cell>
          <cell r="P13">
            <v>301396.092</v>
          </cell>
          <cell r="Y13">
            <v>316991</v>
          </cell>
          <cell r="AA13">
            <v>332423.99999999994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584953.80000000005</v>
          </cell>
          <cell r="D32">
            <v>654960</v>
          </cell>
          <cell r="E32">
            <v>729573.9</v>
          </cell>
          <cell r="F32">
            <v>1029958</v>
          </cell>
          <cell r="G32">
            <v>1028177</v>
          </cell>
          <cell r="H32">
            <v>830345</v>
          </cell>
          <cell r="P32">
            <v>1021544.1359999999</v>
          </cell>
          <cell r="Y32">
            <v>1085888</v>
          </cell>
          <cell r="AA32">
            <v>1150744</v>
          </cell>
        </row>
        <row r="33">
          <cell r="C33">
            <v>250689.2</v>
          </cell>
          <cell r="D33">
            <v>280702</v>
          </cell>
          <cell r="E33">
            <v>310868</v>
          </cell>
          <cell r="F33">
            <v>150566</v>
          </cell>
          <cell r="G33">
            <v>152639</v>
          </cell>
          <cell r="H33">
            <v>355824</v>
          </cell>
          <cell r="P33">
            <v>252604.288</v>
          </cell>
          <cell r="Y33">
            <v>271077</v>
          </cell>
          <cell r="AA33">
            <v>287342</v>
          </cell>
        </row>
        <row r="35">
          <cell r="C35">
            <v>84</v>
          </cell>
          <cell r="D35">
            <v>76</v>
          </cell>
          <cell r="E35">
            <v>71</v>
          </cell>
          <cell r="F35">
            <v>60</v>
          </cell>
          <cell r="G35">
            <v>60</v>
          </cell>
          <cell r="H35">
            <v>62</v>
          </cell>
          <cell r="P35">
            <v>59.657999999999987</v>
          </cell>
          <cell r="Y35">
            <v>63</v>
          </cell>
          <cell r="AA35">
            <v>66.150000000000006</v>
          </cell>
        </row>
        <row r="36">
          <cell r="C36">
            <v>1545</v>
          </cell>
          <cell r="D36">
            <v>1083</v>
          </cell>
          <cell r="E36">
            <v>2224.8000000000002</v>
          </cell>
          <cell r="F36">
            <v>1995.1183000000001</v>
          </cell>
          <cell r="G36">
            <v>1639.1183000000001</v>
          </cell>
          <cell r="H36">
            <v>2915</v>
          </cell>
          <cell r="P36">
            <v>2437.5277418000001</v>
          </cell>
          <cell r="Y36">
            <v>2570</v>
          </cell>
          <cell r="AA36">
            <v>2697.65</v>
          </cell>
        </row>
        <row r="37">
          <cell r="C37">
            <v>7924</v>
          </cell>
          <cell r="D37">
            <v>3686</v>
          </cell>
          <cell r="E37">
            <v>957</v>
          </cell>
          <cell r="F37">
            <v>2215</v>
          </cell>
          <cell r="G37">
            <v>2376</v>
          </cell>
          <cell r="H37">
            <v>2545</v>
          </cell>
          <cell r="P37">
            <v>2681.3439999999996</v>
          </cell>
          <cell r="Y37">
            <v>2302</v>
          </cell>
          <cell r="AA37">
            <v>2428</v>
          </cell>
        </row>
        <row r="38">
          <cell r="C38">
            <v>6974</v>
          </cell>
          <cell r="D38">
            <v>7116</v>
          </cell>
          <cell r="E38">
            <v>7640</v>
          </cell>
          <cell r="F38">
            <v>7983</v>
          </cell>
          <cell r="G38">
            <v>7983</v>
          </cell>
          <cell r="H38">
            <v>7808</v>
          </cell>
          <cell r="P38">
            <v>8282.5059999999994</v>
          </cell>
          <cell r="Y38">
            <v>8722</v>
          </cell>
          <cell r="AA38">
            <v>8843</v>
          </cell>
        </row>
        <row r="39">
          <cell r="C39">
            <v>366</v>
          </cell>
          <cell r="D39">
            <v>491</v>
          </cell>
          <cell r="E39">
            <v>1161</v>
          </cell>
          <cell r="F39">
            <v>1467</v>
          </cell>
          <cell r="G39">
            <v>1467</v>
          </cell>
          <cell r="H39">
            <v>1202</v>
          </cell>
          <cell r="P39">
            <v>1000.3920000000001</v>
          </cell>
          <cell r="Y39">
            <v>1055</v>
          </cell>
          <cell r="AA39">
            <v>1108</v>
          </cell>
        </row>
        <row r="40">
          <cell r="C40">
            <v>5006</v>
          </cell>
          <cell r="D40">
            <v>5992</v>
          </cell>
          <cell r="E40">
            <v>5755</v>
          </cell>
          <cell r="F40">
            <v>6728</v>
          </cell>
          <cell r="G40">
            <v>5398</v>
          </cell>
          <cell r="H40">
            <v>7742</v>
          </cell>
          <cell r="P40">
            <v>6192.6500000000005</v>
          </cell>
          <cell r="Y40">
            <v>6483.88</v>
          </cell>
          <cell r="AA40">
            <v>6858.1639999999998</v>
          </cell>
        </row>
        <row r="41">
          <cell r="C41">
            <v>30858</v>
          </cell>
          <cell r="D41">
            <v>34511</v>
          </cell>
          <cell r="E41">
            <v>33190</v>
          </cell>
          <cell r="F41">
            <v>24519</v>
          </cell>
          <cell r="G41">
            <v>24777</v>
          </cell>
          <cell r="H41">
            <v>33233</v>
          </cell>
          <cell r="P41">
            <v>28310.850000000002</v>
          </cell>
          <cell r="Y41">
            <v>27278</v>
          </cell>
          <cell r="AA41">
            <v>31362</v>
          </cell>
        </row>
        <row r="42">
          <cell r="C42">
            <v>24262</v>
          </cell>
          <cell r="D42">
            <v>25793</v>
          </cell>
          <cell r="E42">
            <v>20531</v>
          </cell>
          <cell r="F42">
            <v>21140</v>
          </cell>
          <cell r="G42">
            <v>21140</v>
          </cell>
          <cell r="H42">
            <v>18360</v>
          </cell>
          <cell r="P42">
            <v>21240.531999999999</v>
          </cell>
          <cell r="Y42">
            <v>22408</v>
          </cell>
          <cell r="AA42">
            <v>23530</v>
          </cell>
        </row>
        <row r="43">
          <cell r="C43">
            <v>7028</v>
          </cell>
          <cell r="D43">
            <v>5448</v>
          </cell>
          <cell r="E43">
            <v>4687</v>
          </cell>
          <cell r="F43">
            <v>10673</v>
          </cell>
          <cell r="G43">
            <v>10299</v>
          </cell>
          <cell r="H43">
            <v>8498</v>
          </cell>
          <cell r="P43">
            <v>6413.9339999999993</v>
          </cell>
          <cell r="Y43">
            <v>6318</v>
          </cell>
          <cell r="AA43">
            <v>7104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210</v>
          </cell>
          <cell r="D47">
            <v>12421</v>
          </cell>
          <cell r="E47">
            <v>6824</v>
          </cell>
          <cell r="F47">
            <v>4329</v>
          </cell>
          <cell r="G47">
            <v>6829</v>
          </cell>
          <cell r="H47">
            <v>7068</v>
          </cell>
          <cell r="P47">
            <v>4329.0619999999999</v>
          </cell>
          <cell r="Y47">
            <v>4571</v>
          </cell>
          <cell r="AA47">
            <v>4800</v>
          </cell>
        </row>
        <row r="48">
          <cell r="C48">
            <v>186</v>
          </cell>
          <cell r="D48">
            <v>104</v>
          </cell>
          <cell r="E48">
            <v>1979</v>
          </cell>
          <cell r="F48">
            <v>1426</v>
          </cell>
          <cell r="G48">
            <v>1331</v>
          </cell>
          <cell r="H48">
            <v>1557</v>
          </cell>
          <cell r="P48">
            <v>1831.7919999999999</v>
          </cell>
          <cell r="Y48">
            <v>1928</v>
          </cell>
          <cell r="AA48">
            <v>2025.15</v>
          </cell>
        </row>
        <row r="49">
          <cell r="C49">
            <v>4363</v>
          </cell>
          <cell r="D49">
            <v>5421</v>
          </cell>
          <cell r="E49">
            <v>7380</v>
          </cell>
          <cell r="F49">
            <v>10044</v>
          </cell>
          <cell r="G49">
            <v>10194</v>
          </cell>
          <cell r="H49">
            <v>9960</v>
          </cell>
          <cell r="P49">
            <v>14492.575999999999</v>
          </cell>
          <cell r="Y49">
            <v>14234</v>
          </cell>
          <cell r="AA49">
            <v>14945</v>
          </cell>
        </row>
        <row r="50">
          <cell r="C50">
            <v>97</v>
          </cell>
          <cell r="D50">
            <v>0</v>
          </cell>
          <cell r="E50">
            <v>1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1009</v>
          </cell>
          <cell r="E51">
            <v>13333</v>
          </cell>
          <cell r="F51">
            <v>33274</v>
          </cell>
          <cell r="G51">
            <v>33274</v>
          </cell>
          <cell r="H51">
            <v>23241</v>
          </cell>
          <cell r="P51">
            <v>33274</v>
          </cell>
          <cell r="Y51">
            <v>35103</v>
          </cell>
          <cell r="AA51">
            <v>36858.85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371</v>
          </cell>
          <cell r="F53">
            <v>76</v>
          </cell>
          <cell r="G53">
            <v>120</v>
          </cell>
          <cell r="H53">
            <v>117</v>
          </cell>
          <cell r="P53">
            <v>50</v>
          </cell>
          <cell r="Y53">
            <v>52</v>
          </cell>
          <cell r="AA53">
            <v>55.1</v>
          </cell>
        </row>
        <row r="54">
          <cell r="C54">
            <v>8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408</v>
          </cell>
          <cell r="D55">
            <v>267</v>
          </cell>
          <cell r="E55">
            <v>58</v>
          </cell>
          <cell r="F55">
            <v>104</v>
          </cell>
          <cell r="G55">
            <v>104</v>
          </cell>
          <cell r="H55">
            <v>118</v>
          </cell>
          <cell r="P55">
            <v>103.24799999999999</v>
          </cell>
          <cell r="Y55">
            <v>108</v>
          </cell>
          <cell r="AA55">
            <v>113.45</v>
          </cell>
        </row>
        <row r="56">
          <cell r="C56">
            <v>55</v>
          </cell>
          <cell r="D56">
            <v>73</v>
          </cell>
          <cell r="E56">
            <v>0</v>
          </cell>
          <cell r="F56">
            <v>1.1099999999999E-2</v>
          </cell>
          <cell r="G56">
            <v>1.1099999999999E-2</v>
          </cell>
          <cell r="H56">
            <v>0</v>
          </cell>
          <cell r="P56">
            <v>0.17561059999999529</v>
          </cell>
          <cell r="Y56">
            <v>0</v>
          </cell>
          <cell r="AA56">
            <v>0</v>
          </cell>
        </row>
        <row r="57">
          <cell r="C57">
            <v>3</v>
          </cell>
          <cell r="D57">
            <v>10</v>
          </cell>
          <cell r="E57">
            <v>15</v>
          </cell>
          <cell r="F57">
            <v>96.709800000000001</v>
          </cell>
          <cell r="G57">
            <v>96.709800000000001</v>
          </cell>
          <cell r="H57">
            <v>4</v>
          </cell>
          <cell r="P57">
            <v>12.494450799999996</v>
          </cell>
          <cell r="Y57">
            <v>13</v>
          </cell>
          <cell r="AA57">
            <v>13.2</v>
          </cell>
        </row>
        <row r="58">
          <cell r="C58">
            <v>161</v>
          </cell>
          <cell r="D58">
            <v>424</v>
          </cell>
          <cell r="E58">
            <v>72</v>
          </cell>
          <cell r="F58">
            <v>112</v>
          </cell>
          <cell r="G58">
            <v>96</v>
          </cell>
          <cell r="H58">
            <v>70</v>
          </cell>
          <cell r="P58">
            <v>135.90600000000001</v>
          </cell>
          <cell r="Y58">
            <v>144</v>
          </cell>
          <cell r="AA58">
            <v>151.05000000000001</v>
          </cell>
        </row>
        <row r="59">
          <cell r="C59">
            <v>132</v>
          </cell>
          <cell r="D59">
            <v>208</v>
          </cell>
          <cell r="E59">
            <v>165</v>
          </cell>
          <cell r="F59">
            <v>182.23660000000001</v>
          </cell>
          <cell r="G59">
            <v>182.23660000000001</v>
          </cell>
          <cell r="H59">
            <v>172</v>
          </cell>
          <cell r="P59">
            <v>227.30948359999999</v>
          </cell>
          <cell r="Y59">
            <v>239</v>
          </cell>
          <cell r="AA59">
            <v>251</v>
          </cell>
        </row>
        <row r="60">
          <cell r="C60">
            <v>55</v>
          </cell>
          <cell r="D60">
            <v>59</v>
          </cell>
          <cell r="E60">
            <v>0</v>
          </cell>
          <cell r="F60">
            <v>19</v>
          </cell>
          <cell r="G60">
            <v>19</v>
          </cell>
          <cell r="H60">
            <v>44</v>
          </cell>
          <cell r="P60">
            <v>12</v>
          </cell>
          <cell r="Y60">
            <v>13</v>
          </cell>
          <cell r="AA60">
            <v>13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1273</v>
          </cell>
          <cell r="D63">
            <v>1435</v>
          </cell>
          <cell r="E63">
            <v>2855</v>
          </cell>
          <cell r="F63">
            <v>4090.8928000000001</v>
          </cell>
          <cell r="G63">
            <v>4688.8927999999996</v>
          </cell>
          <cell r="H63">
            <v>5328</v>
          </cell>
          <cell r="P63">
            <v>4145.8618688000006</v>
          </cell>
          <cell r="Y63">
            <v>3859</v>
          </cell>
          <cell r="AA63">
            <v>5785.2</v>
          </cell>
        </row>
        <row r="64">
          <cell r="C64">
            <v>5481</v>
          </cell>
          <cell r="D64">
            <v>5339</v>
          </cell>
          <cell r="E64">
            <v>5505</v>
          </cell>
          <cell r="F64">
            <v>6232</v>
          </cell>
          <cell r="G64">
            <v>6550</v>
          </cell>
          <cell r="H64">
            <v>7464</v>
          </cell>
          <cell r="P64">
            <v>6631.3100000000013</v>
          </cell>
          <cell r="Y64">
            <v>6963</v>
          </cell>
          <cell r="AA64">
            <v>8559.75</v>
          </cell>
        </row>
        <row r="65">
          <cell r="C65">
            <v>75197</v>
          </cell>
          <cell r="D65">
            <v>20314</v>
          </cell>
          <cell r="E65">
            <v>21307</v>
          </cell>
          <cell r="F65">
            <v>28844</v>
          </cell>
          <cell r="G65">
            <v>28844</v>
          </cell>
          <cell r="H65">
            <v>22017</v>
          </cell>
          <cell r="P65">
            <v>23911.476000000002</v>
          </cell>
          <cell r="Y65">
            <v>25237</v>
          </cell>
          <cell r="AA65">
            <v>25253</v>
          </cell>
        </row>
        <row r="66">
          <cell r="C66">
            <v>49654</v>
          </cell>
          <cell r="D66">
            <v>70451</v>
          </cell>
          <cell r="E66">
            <v>70932</v>
          </cell>
          <cell r="F66">
            <v>57874</v>
          </cell>
          <cell r="G66">
            <v>61873</v>
          </cell>
          <cell r="H66">
            <v>68161</v>
          </cell>
          <cell r="P66">
            <v>68667.58</v>
          </cell>
          <cell r="Y66">
            <v>66267</v>
          </cell>
          <cell r="AA66">
            <v>68270.7</v>
          </cell>
        </row>
        <row r="67">
          <cell r="C67">
            <v>0</v>
          </cell>
          <cell r="D67">
            <v>0</v>
          </cell>
          <cell r="E67">
            <v>18</v>
          </cell>
          <cell r="F67">
            <v>320</v>
          </cell>
          <cell r="G67">
            <v>290</v>
          </cell>
          <cell r="H67">
            <v>260</v>
          </cell>
          <cell r="P67">
            <v>2.4000000000000909E-2</v>
          </cell>
          <cell r="Y67">
            <v>262</v>
          </cell>
          <cell r="AA67">
            <v>275</v>
          </cell>
        </row>
        <row r="68">
          <cell r="C68">
            <v>29139</v>
          </cell>
          <cell r="D68">
            <v>33682</v>
          </cell>
          <cell r="E68">
            <v>40471</v>
          </cell>
          <cell r="F68">
            <v>41692</v>
          </cell>
          <cell r="G68">
            <v>40169</v>
          </cell>
          <cell r="H68">
            <v>47258</v>
          </cell>
          <cell r="P68">
            <v>41305.926000000007</v>
          </cell>
          <cell r="Y68">
            <v>42152.73</v>
          </cell>
          <cell r="AA68">
            <v>45482.3</v>
          </cell>
        </row>
        <row r="69">
          <cell r="C69">
            <v>5097</v>
          </cell>
          <cell r="D69">
            <v>3641</v>
          </cell>
          <cell r="E69">
            <v>5733</v>
          </cell>
          <cell r="F69">
            <v>6392.3549000000003</v>
          </cell>
          <cell r="G69">
            <v>6231.3549000000003</v>
          </cell>
          <cell r="H69">
            <v>7597</v>
          </cell>
          <cell r="P69">
            <v>11270.0912254</v>
          </cell>
          <cell r="Y69">
            <v>13592</v>
          </cell>
          <cell r="AA69">
            <v>16577.5</v>
          </cell>
        </row>
        <row r="70">
          <cell r="C70">
            <v>3877</v>
          </cell>
          <cell r="D70">
            <v>6820</v>
          </cell>
          <cell r="E70">
            <v>5727</v>
          </cell>
          <cell r="F70">
            <v>7570.5915000000005</v>
          </cell>
          <cell r="G70">
            <v>7521.5915000000005</v>
          </cell>
          <cell r="H70">
            <v>6521</v>
          </cell>
          <cell r="P70">
            <v>7593.1107089999996</v>
          </cell>
          <cell r="Y70">
            <v>8077</v>
          </cell>
          <cell r="AA70">
            <v>7936.65</v>
          </cell>
        </row>
        <row r="71">
          <cell r="C71">
            <v>2281</v>
          </cell>
          <cell r="D71">
            <v>2252</v>
          </cell>
          <cell r="E71">
            <v>2460</v>
          </cell>
          <cell r="F71">
            <v>3300</v>
          </cell>
          <cell r="G71">
            <v>2467</v>
          </cell>
          <cell r="H71">
            <v>2643</v>
          </cell>
          <cell r="P71">
            <v>2449.5700000000002</v>
          </cell>
          <cell r="Y71">
            <v>2322.3000000000002</v>
          </cell>
          <cell r="AA71">
            <v>2593.6800000000003</v>
          </cell>
        </row>
        <row r="72">
          <cell r="C72">
            <v>0</v>
          </cell>
          <cell r="D72">
            <v>11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19000</v>
          </cell>
          <cell r="F86">
            <v>29017</v>
          </cell>
          <cell r="G86">
            <v>29017</v>
          </cell>
          <cell r="H86">
            <v>17400</v>
          </cell>
          <cell r="P86">
            <v>42466</v>
          </cell>
          <cell r="Y86">
            <v>44802</v>
          </cell>
          <cell r="AA86">
            <v>42466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413391</v>
          </cell>
          <cell r="D96">
            <v>404821</v>
          </cell>
          <cell r="E96">
            <v>455237</v>
          </cell>
          <cell r="F96">
            <v>501051</v>
          </cell>
          <cell r="G96">
            <v>492968</v>
          </cell>
          <cell r="H96">
            <v>490264</v>
          </cell>
          <cell r="P96">
            <v>470064.58299999998</v>
          </cell>
          <cell r="Y96">
            <v>495917</v>
          </cell>
          <cell r="AA96">
            <v>505791.7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109023</v>
          </cell>
          <cell r="D99">
            <v>47755</v>
          </cell>
          <cell r="E99">
            <v>55693</v>
          </cell>
          <cell r="F99">
            <v>46783</v>
          </cell>
          <cell r="G99">
            <v>46783</v>
          </cell>
          <cell r="H99">
            <v>47572</v>
          </cell>
          <cell r="P99">
            <v>29970.771999999997</v>
          </cell>
          <cell r="Y99">
            <v>28858</v>
          </cell>
          <cell r="AA99">
            <v>29877.25</v>
          </cell>
        </row>
        <row r="102">
          <cell r="C102">
            <v>23380</v>
          </cell>
          <cell r="D102">
            <v>25081</v>
          </cell>
          <cell r="E102">
            <v>25592</v>
          </cell>
          <cell r="F102">
            <v>60483</v>
          </cell>
          <cell r="G102">
            <v>57483</v>
          </cell>
          <cell r="H102">
            <v>57828</v>
          </cell>
          <cell r="P102">
            <v>49798.33</v>
          </cell>
          <cell r="Y102">
            <v>52537</v>
          </cell>
          <cell r="AA102">
            <v>55163.850000000006</v>
          </cell>
        </row>
        <row r="103">
          <cell r="C103">
            <v>16086</v>
          </cell>
          <cell r="D103">
            <v>16217</v>
          </cell>
          <cell r="E103">
            <v>14119</v>
          </cell>
          <cell r="F103">
            <v>1048</v>
          </cell>
          <cell r="G103">
            <v>1048</v>
          </cell>
          <cell r="H103">
            <v>1207</v>
          </cell>
          <cell r="P103">
            <v>1105</v>
          </cell>
          <cell r="Y103">
            <v>1166</v>
          </cell>
          <cell r="AA103">
            <v>1224.3</v>
          </cell>
        </row>
        <row r="105">
          <cell r="C105">
            <v>0</v>
          </cell>
          <cell r="D105">
            <v>0</v>
          </cell>
          <cell r="E105">
            <v>20162</v>
          </cell>
          <cell r="F105">
            <v>32906</v>
          </cell>
          <cell r="G105">
            <v>32656</v>
          </cell>
          <cell r="H105">
            <v>30919</v>
          </cell>
          <cell r="P105">
            <v>39281</v>
          </cell>
          <cell r="Y105">
            <v>36326</v>
          </cell>
          <cell r="AA105">
            <v>38142.300000000003</v>
          </cell>
        </row>
        <row r="106">
          <cell r="C106">
            <v>16042</v>
          </cell>
          <cell r="D106">
            <v>52279</v>
          </cell>
          <cell r="E106">
            <v>43420</v>
          </cell>
          <cell r="F106">
            <v>17385</v>
          </cell>
          <cell r="G106">
            <v>22925</v>
          </cell>
          <cell r="H106">
            <v>21162</v>
          </cell>
          <cell r="P106">
            <v>19506.686000000002</v>
          </cell>
          <cell r="Y106">
            <v>20589.113000000001</v>
          </cell>
          <cell r="AA106">
            <v>21588.400000000001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3659</v>
          </cell>
          <cell r="D111">
            <v>4389</v>
          </cell>
          <cell r="E111">
            <v>8182</v>
          </cell>
          <cell r="F111">
            <v>7002</v>
          </cell>
          <cell r="G111">
            <v>7002</v>
          </cell>
          <cell r="H111">
            <v>7002</v>
          </cell>
          <cell r="P111">
            <v>7379.9880000000003</v>
          </cell>
          <cell r="Y111">
            <v>7786</v>
          </cell>
          <cell r="AA111">
            <v>8175.3</v>
          </cell>
        </row>
        <row r="112">
          <cell r="C112">
            <v>0</v>
          </cell>
          <cell r="D112">
            <v>5192</v>
          </cell>
          <cell r="E112">
            <v>-14459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85.5</v>
          </cell>
          <cell r="D167">
            <v>95</v>
          </cell>
          <cell r="E167">
            <v>86</v>
          </cell>
          <cell r="F167">
            <v>86</v>
          </cell>
          <cell r="G167">
            <v>86</v>
          </cell>
          <cell r="H167">
            <v>0</v>
          </cell>
          <cell r="I167">
            <v>86</v>
          </cell>
          <cell r="J167">
            <v>86</v>
          </cell>
          <cell r="K167">
            <v>86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1549</v>
          </cell>
          <cell r="D169">
            <v>1758</v>
          </cell>
          <cell r="E169">
            <v>1957</v>
          </cell>
          <cell r="F169">
            <v>1685</v>
          </cell>
          <cell r="G169">
            <v>1959</v>
          </cell>
          <cell r="H169">
            <v>2132</v>
          </cell>
          <cell r="I169">
            <v>2082</v>
          </cell>
          <cell r="J169">
            <v>2212</v>
          </cell>
          <cell r="K169">
            <v>2350</v>
          </cell>
        </row>
        <row r="171">
          <cell r="B171" t="str">
            <v>Boarding and lodging</v>
          </cell>
          <cell r="C171">
            <v>323</v>
          </cell>
          <cell r="D171">
            <v>382</v>
          </cell>
          <cell r="E171">
            <v>386</v>
          </cell>
          <cell r="F171">
            <v>338</v>
          </cell>
          <cell r="G171">
            <v>454</v>
          </cell>
          <cell r="H171">
            <v>448</v>
          </cell>
          <cell r="I171">
            <v>422</v>
          </cell>
          <cell r="J171">
            <v>423</v>
          </cell>
          <cell r="K171">
            <v>434</v>
          </cell>
        </row>
        <row r="172">
          <cell r="B172" t="str">
            <v>Tender document</v>
          </cell>
          <cell r="C172">
            <v>145</v>
          </cell>
          <cell r="D172">
            <v>42</v>
          </cell>
          <cell r="E172">
            <v>64</v>
          </cell>
          <cell r="F172">
            <v>0</v>
          </cell>
          <cell r="G172">
            <v>0</v>
          </cell>
          <cell r="H172">
            <v>8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Commissioner insurance</v>
          </cell>
          <cell r="C173">
            <v>1081</v>
          </cell>
          <cell r="D173">
            <v>1334</v>
          </cell>
          <cell r="E173">
            <v>1507</v>
          </cell>
          <cell r="F173">
            <v>1347</v>
          </cell>
          <cell r="G173">
            <v>1505</v>
          </cell>
          <cell r="H173">
            <v>1676</v>
          </cell>
          <cell r="I173">
            <v>1660</v>
          </cell>
          <cell r="J173">
            <v>1789</v>
          </cell>
          <cell r="K173">
            <v>1916</v>
          </cell>
        </row>
        <row r="174">
          <cell r="B174" t="str">
            <v xml:space="preserve">Other 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6</v>
          </cell>
          <cell r="D175">
            <v>22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37</v>
          </cell>
          <cell r="D185">
            <v>55</v>
          </cell>
          <cell r="E185">
            <v>890</v>
          </cell>
          <cell r="F185">
            <v>0</v>
          </cell>
          <cell r="G185">
            <v>0</v>
          </cell>
          <cell r="H185">
            <v>36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4568</v>
          </cell>
          <cell r="D191">
            <v>6338</v>
          </cell>
          <cell r="E191">
            <v>9127</v>
          </cell>
          <cell r="F191">
            <v>0</v>
          </cell>
          <cell r="G191">
            <v>0</v>
          </cell>
          <cell r="H191">
            <v>2425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5866</v>
          </cell>
          <cell r="D203">
            <v>6633</v>
          </cell>
          <cell r="E203">
            <v>7355</v>
          </cell>
          <cell r="F203">
            <v>7923.8927999999996</v>
          </cell>
          <cell r="G203">
            <v>7923.8927999999996</v>
          </cell>
          <cell r="H203">
            <v>7734</v>
          </cell>
          <cell r="P203">
            <v>6762.5198688</v>
          </cell>
          <cell r="Y203">
            <v>7184</v>
          </cell>
          <cell r="AA203">
            <v>7303.05</v>
          </cell>
        </row>
        <row r="204">
          <cell r="B204" t="str">
            <v>Corporate Services</v>
          </cell>
          <cell r="C204">
            <v>238676</v>
          </cell>
          <cell r="D204">
            <v>255851</v>
          </cell>
          <cell r="E204">
            <v>253913.7</v>
          </cell>
          <cell r="F204">
            <v>263968</v>
          </cell>
          <cell r="G204">
            <v>265589</v>
          </cell>
          <cell r="H204">
            <v>268714</v>
          </cell>
          <cell r="P204">
            <v>280116.80599999998</v>
          </cell>
          <cell r="Y204">
            <v>290380</v>
          </cell>
          <cell r="AA204">
            <v>308014.75</v>
          </cell>
        </row>
        <row r="205">
          <cell r="B205" t="str">
            <v>District Management</v>
          </cell>
          <cell r="C205">
            <v>78842</v>
          </cell>
          <cell r="D205">
            <v>93294</v>
          </cell>
          <cell r="E205">
            <v>104051</v>
          </cell>
          <cell r="F205">
            <v>120347.02220000001</v>
          </cell>
          <cell r="G205">
            <v>114347.02220000001</v>
          </cell>
          <cell r="H205">
            <v>114555</v>
          </cell>
          <cell r="P205">
            <v>126630.50322119999</v>
          </cell>
          <cell r="Y205">
            <v>134403</v>
          </cell>
          <cell r="AA205">
            <v>142775.15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201106</v>
          </cell>
          <cell r="D225">
            <v>218072</v>
          </cell>
          <cell r="E225">
            <v>234544.9</v>
          </cell>
          <cell r="F225">
            <v>257584</v>
          </cell>
          <cell r="G225">
            <v>254612</v>
          </cell>
          <cell r="H225">
            <v>257879</v>
          </cell>
          <cell r="P225">
            <v>269134.64799999999</v>
          </cell>
          <cell r="Y225">
            <v>286628</v>
          </cell>
          <cell r="AA225">
            <v>303534</v>
          </cell>
        </row>
        <row r="226">
          <cell r="C226">
            <v>140775.79999999999</v>
          </cell>
          <cell r="D226">
            <v>152649</v>
          </cell>
          <cell r="E226">
            <v>164181.9</v>
          </cell>
          <cell r="F226">
            <v>229724</v>
          </cell>
          <cell r="G226">
            <v>226392</v>
          </cell>
          <cell r="H226">
            <v>180515</v>
          </cell>
          <cell r="P226">
            <v>236015.128</v>
          </cell>
          <cell r="Y226">
            <v>251356</v>
          </cell>
          <cell r="AA226">
            <v>266146</v>
          </cell>
        </row>
        <row r="227">
          <cell r="C227">
            <v>60330.2</v>
          </cell>
          <cell r="D227">
            <v>65423</v>
          </cell>
          <cell r="E227">
            <v>70363</v>
          </cell>
          <cell r="F227">
            <v>27860</v>
          </cell>
          <cell r="G227">
            <v>28220</v>
          </cell>
          <cell r="H227">
            <v>77364</v>
          </cell>
          <cell r="P227">
            <v>33119.520000000004</v>
          </cell>
          <cell r="Y227">
            <v>35272</v>
          </cell>
          <cell r="AA227">
            <v>37388</v>
          </cell>
        </row>
        <row r="228">
          <cell r="C228">
            <v>90482</v>
          </cell>
          <cell r="D228">
            <v>90971</v>
          </cell>
          <cell r="E228">
            <v>85151.8</v>
          </cell>
          <cell r="F228">
            <v>87952.914999999994</v>
          </cell>
          <cell r="G228">
            <v>82844.914999999994</v>
          </cell>
          <cell r="H228">
            <v>85182</v>
          </cell>
          <cell r="P228">
            <v>87242.351089999996</v>
          </cell>
          <cell r="Y228">
            <v>90180</v>
          </cell>
          <cell r="AA228">
            <v>96641.799999999988</v>
          </cell>
        </row>
        <row r="229">
          <cell r="C229">
            <v>84</v>
          </cell>
          <cell r="D229">
            <v>75</v>
          </cell>
          <cell r="E229">
            <v>59</v>
          </cell>
          <cell r="F229">
            <v>60</v>
          </cell>
          <cell r="G229">
            <v>60</v>
          </cell>
          <cell r="H229">
            <v>62</v>
          </cell>
          <cell r="P229">
            <v>59.657999999999987</v>
          </cell>
          <cell r="Y229">
            <v>63</v>
          </cell>
          <cell r="AA229">
            <v>66.150000000000006</v>
          </cell>
        </row>
        <row r="230">
          <cell r="C230">
            <v>1075</v>
          </cell>
          <cell r="D230">
            <v>1067</v>
          </cell>
          <cell r="E230">
            <v>1566.8</v>
          </cell>
          <cell r="F230">
            <v>1659.1183000000001</v>
          </cell>
          <cell r="G230">
            <v>1253.1183000000001</v>
          </cell>
          <cell r="H230">
            <v>1459</v>
          </cell>
          <cell r="P230">
            <v>1725.5277418000001</v>
          </cell>
          <cell r="Y230">
            <v>1819</v>
          </cell>
          <cell r="AA230">
            <v>1910.05</v>
          </cell>
        </row>
        <row r="231">
          <cell r="C231">
            <v>7051</v>
          </cell>
          <cell r="D231">
            <v>3314</v>
          </cell>
          <cell r="E231">
            <v>153</v>
          </cell>
          <cell r="F231">
            <v>803</v>
          </cell>
          <cell r="G231">
            <v>803</v>
          </cell>
          <cell r="H231">
            <v>612</v>
          </cell>
          <cell r="P231">
            <v>757.27999999999975</v>
          </cell>
          <cell r="Y231">
            <v>799</v>
          </cell>
          <cell r="AA231">
            <v>839</v>
          </cell>
        </row>
        <row r="232">
          <cell r="C232">
            <v>6974</v>
          </cell>
          <cell r="D232">
            <v>7116</v>
          </cell>
          <cell r="E232">
            <v>7640</v>
          </cell>
          <cell r="F232">
            <v>7983</v>
          </cell>
          <cell r="G232">
            <v>7983</v>
          </cell>
          <cell r="H232">
            <v>7808</v>
          </cell>
          <cell r="P232">
            <v>8282.5059999999994</v>
          </cell>
          <cell r="Y232">
            <v>8722</v>
          </cell>
          <cell r="AA232">
            <v>8843</v>
          </cell>
        </row>
        <row r="233">
          <cell r="C233">
            <v>366</v>
          </cell>
          <cell r="D233">
            <v>485</v>
          </cell>
          <cell r="E233">
            <v>1161</v>
          </cell>
          <cell r="F233">
            <v>1467</v>
          </cell>
          <cell r="G233">
            <v>1467</v>
          </cell>
          <cell r="H233">
            <v>1202</v>
          </cell>
          <cell r="P233">
            <v>1000.3920000000001</v>
          </cell>
          <cell r="Y233">
            <v>1055</v>
          </cell>
          <cell r="AA233">
            <v>1108</v>
          </cell>
        </row>
        <row r="234">
          <cell r="C234">
            <v>1597</v>
          </cell>
          <cell r="D234">
            <v>2463</v>
          </cell>
          <cell r="E234">
            <v>1295</v>
          </cell>
          <cell r="F234">
            <v>2883</v>
          </cell>
          <cell r="G234">
            <v>1430</v>
          </cell>
          <cell r="H234">
            <v>1415</v>
          </cell>
          <cell r="P234">
            <v>1898.7060000000001</v>
          </cell>
          <cell r="Y234">
            <v>1953</v>
          </cell>
          <cell r="AA234">
            <v>2103</v>
          </cell>
        </row>
        <row r="235">
          <cell r="C235">
            <v>3738</v>
          </cell>
          <cell r="D235">
            <v>8673</v>
          </cell>
          <cell r="E235">
            <v>5162</v>
          </cell>
          <cell r="F235">
            <v>3963</v>
          </cell>
          <cell r="G235">
            <v>3963</v>
          </cell>
          <cell r="H235">
            <v>4139</v>
          </cell>
          <cell r="P235">
            <v>5180.7080000000005</v>
          </cell>
          <cell r="Y235">
            <v>5466</v>
          </cell>
          <cell r="AA235">
            <v>5739</v>
          </cell>
        </row>
        <row r="236">
          <cell r="C236">
            <v>14680</v>
          </cell>
          <cell r="D236">
            <v>14959</v>
          </cell>
          <cell r="E236">
            <v>10406</v>
          </cell>
          <cell r="F236">
            <v>10968</v>
          </cell>
          <cell r="G236">
            <v>10968</v>
          </cell>
          <cell r="H236">
            <v>11176</v>
          </cell>
          <cell r="P236">
            <v>11068.21</v>
          </cell>
          <cell r="Y236">
            <v>11677</v>
          </cell>
          <cell r="AA236">
            <v>12261</v>
          </cell>
        </row>
        <row r="237">
          <cell r="C237">
            <v>6130</v>
          </cell>
          <cell r="D237">
            <v>5204</v>
          </cell>
          <cell r="E237">
            <v>4537</v>
          </cell>
          <cell r="F237">
            <v>3302</v>
          </cell>
          <cell r="G237">
            <v>2928</v>
          </cell>
          <cell r="H237">
            <v>3366</v>
          </cell>
          <cell r="P237">
            <v>5624.2539999999999</v>
          </cell>
          <cell r="Y237">
            <v>5485</v>
          </cell>
          <cell r="AA237">
            <v>6230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167</v>
          </cell>
          <cell r="D241">
            <v>5599</v>
          </cell>
          <cell r="E241">
            <v>6824</v>
          </cell>
          <cell r="F241">
            <v>4329</v>
          </cell>
          <cell r="G241">
            <v>4329</v>
          </cell>
          <cell r="H241">
            <v>4292</v>
          </cell>
          <cell r="P241">
            <v>4329.0619999999999</v>
          </cell>
          <cell r="Y241">
            <v>4567</v>
          </cell>
          <cell r="AA241">
            <v>4796</v>
          </cell>
        </row>
        <row r="242">
          <cell r="C242">
            <v>74</v>
          </cell>
          <cell r="D242">
            <v>93</v>
          </cell>
          <cell r="E242">
            <v>1903</v>
          </cell>
          <cell r="F242">
            <v>1204</v>
          </cell>
          <cell r="G242">
            <v>1109</v>
          </cell>
          <cell r="H242">
            <v>1127</v>
          </cell>
          <cell r="P242">
            <v>1448.098</v>
          </cell>
          <cell r="Y242">
            <v>1528</v>
          </cell>
          <cell r="AA242">
            <v>1604.15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131</v>
          </cell>
          <cell r="E245">
            <v>1285</v>
          </cell>
          <cell r="F245">
            <v>5786</v>
          </cell>
          <cell r="G245">
            <v>5786</v>
          </cell>
          <cell r="H245">
            <v>4717</v>
          </cell>
          <cell r="P245">
            <v>5786</v>
          </cell>
          <cell r="Y245">
            <v>6104</v>
          </cell>
          <cell r="AA245">
            <v>6409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255</v>
          </cell>
          <cell r="D249">
            <v>160</v>
          </cell>
          <cell r="E249">
            <v>4</v>
          </cell>
          <cell r="F249">
            <v>84</v>
          </cell>
          <cell r="G249">
            <v>84</v>
          </cell>
          <cell r="H249">
            <v>118</v>
          </cell>
          <cell r="P249">
            <v>84.405999999999992</v>
          </cell>
          <cell r="Y249">
            <v>89</v>
          </cell>
          <cell r="AA249">
            <v>93.45</v>
          </cell>
        </row>
        <row r="250">
          <cell r="C250">
            <v>5</v>
          </cell>
          <cell r="D250">
            <v>15</v>
          </cell>
          <cell r="E250">
            <v>0</v>
          </cell>
          <cell r="F250">
            <v>1.1099999999999E-2</v>
          </cell>
          <cell r="G250">
            <v>1.1099999999999E-2</v>
          </cell>
          <cell r="H250">
            <v>0</v>
          </cell>
          <cell r="P250">
            <v>-0.11438940000000031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-0.29019999999999957</v>
          </cell>
          <cell r="G251">
            <v>-0.29019999999999957</v>
          </cell>
          <cell r="H251">
            <v>0</v>
          </cell>
          <cell r="P251">
            <v>1.84508000000001E-2</v>
          </cell>
          <cell r="Y251">
            <v>0</v>
          </cell>
          <cell r="AA251">
            <v>0</v>
          </cell>
        </row>
        <row r="252">
          <cell r="C252">
            <v>25</v>
          </cell>
          <cell r="D252">
            <v>244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-0.20600000000000307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0.23659999999999926</v>
          </cell>
          <cell r="G253">
            <v>0.23659999999999926</v>
          </cell>
          <cell r="H253">
            <v>0</v>
          </cell>
          <cell r="P253">
            <v>0.33948359999999944</v>
          </cell>
          <cell r="Y253">
            <v>0</v>
          </cell>
          <cell r="AA253">
            <v>0</v>
          </cell>
        </row>
        <row r="254">
          <cell r="C254">
            <v>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124</v>
          </cell>
          <cell r="D257">
            <v>70</v>
          </cell>
          <cell r="E257">
            <v>799</v>
          </cell>
          <cell r="F257">
            <v>1141.8928000000001</v>
          </cell>
          <cell r="G257">
            <v>1141.8928000000001</v>
          </cell>
          <cell r="H257">
            <v>1300</v>
          </cell>
          <cell r="P257">
            <v>838.35786880000001</v>
          </cell>
          <cell r="Y257">
            <v>885</v>
          </cell>
          <cell r="AA257">
            <v>1790</v>
          </cell>
        </row>
        <row r="258">
          <cell r="C258">
            <v>3631</v>
          </cell>
          <cell r="D258">
            <v>3670</v>
          </cell>
          <cell r="E258">
            <v>3053</v>
          </cell>
          <cell r="F258">
            <v>3018</v>
          </cell>
          <cell r="G258">
            <v>3018</v>
          </cell>
          <cell r="H258">
            <v>3077</v>
          </cell>
          <cell r="P258">
            <v>2109.4740000000002</v>
          </cell>
          <cell r="Y258">
            <v>2226</v>
          </cell>
          <cell r="AA258">
            <v>3583</v>
          </cell>
        </row>
        <row r="259">
          <cell r="C259">
            <v>13227</v>
          </cell>
          <cell r="D259">
            <v>360</v>
          </cell>
          <cell r="E259">
            <v>1939</v>
          </cell>
          <cell r="F259">
            <v>3720</v>
          </cell>
          <cell r="G259">
            <v>3720</v>
          </cell>
          <cell r="H259">
            <v>3655</v>
          </cell>
          <cell r="P259">
            <v>4845.2920000000013</v>
          </cell>
          <cell r="Y259">
            <v>5111</v>
          </cell>
          <cell r="AA259">
            <v>4121</v>
          </cell>
        </row>
        <row r="260">
          <cell r="C260">
            <v>14456</v>
          </cell>
          <cell r="D260">
            <v>13120</v>
          </cell>
          <cell r="E260">
            <v>11172</v>
          </cell>
          <cell r="F260">
            <v>6420</v>
          </cell>
          <cell r="G260">
            <v>6420</v>
          </cell>
          <cell r="H260">
            <v>7219</v>
          </cell>
          <cell r="P260">
            <v>7773.268</v>
          </cell>
          <cell r="Y260">
            <v>8199</v>
          </cell>
          <cell r="AA260">
            <v>7750</v>
          </cell>
        </row>
        <row r="261">
          <cell r="C261">
            <v>0</v>
          </cell>
          <cell r="D261">
            <v>0</v>
          </cell>
          <cell r="E261">
            <v>1</v>
          </cell>
          <cell r="F261">
            <v>320</v>
          </cell>
          <cell r="G261">
            <v>290</v>
          </cell>
          <cell r="H261">
            <v>260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11553</v>
          </cell>
          <cell r="D262">
            <v>13246</v>
          </cell>
          <cell r="E262">
            <v>15578</v>
          </cell>
          <cell r="F262">
            <v>15620</v>
          </cell>
          <cell r="G262">
            <v>13861</v>
          </cell>
          <cell r="H262">
            <v>15675</v>
          </cell>
          <cell r="P262">
            <v>15988.792000000001</v>
          </cell>
          <cell r="Y262">
            <v>15705</v>
          </cell>
          <cell r="AA262">
            <v>17712</v>
          </cell>
        </row>
        <row r="263">
          <cell r="C263">
            <v>2793</v>
          </cell>
          <cell r="D263">
            <v>3327</v>
          </cell>
          <cell r="E263">
            <v>4990</v>
          </cell>
          <cell r="F263">
            <v>5029.3549000000003</v>
          </cell>
          <cell r="G263">
            <v>4959.3549000000003</v>
          </cell>
          <cell r="H263">
            <v>6335</v>
          </cell>
          <cell r="P263">
            <v>1907.1152253999999</v>
          </cell>
          <cell r="Y263">
            <v>2029</v>
          </cell>
          <cell r="AA263">
            <v>2445</v>
          </cell>
        </row>
        <row r="264">
          <cell r="C264">
            <v>1913</v>
          </cell>
          <cell r="D264">
            <v>6477</v>
          </cell>
          <cell r="E264">
            <v>5218</v>
          </cell>
          <cell r="F264">
            <v>6495.5915000000005</v>
          </cell>
          <cell r="G264">
            <v>6417.5915000000005</v>
          </cell>
          <cell r="H264">
            <v>5566</v>
          </cell>
          <cell r="P264">
            <v>5869.0567089999995</v>
          </cell>
          <cell r="Y264">
            <v>6143</v>
          </cell>
          <cell r="AA264">
            <v>6502</v>
          </cell>
        </row>
        <row r="265">
          <cell r="C265">
            <v>562</v>
          </cell>
          <cell r="D265">
            <v>1103</v>
          </cell>
          <cell r="E265">
            <v>406</v>
          </cell>
          <cell r="F265">
            <v>1697</v>
          </cell>
          <cell r="G265">
            <v>854</v>
          </cell>
          <cell r="H265">
            <v>602</v>
          </cell>
          <cell r="P265">
            <v>666.15000000000009</v>
          </cell>
          <cell r="Y265">
            <v>555</v>
          </cell>
          <cell r="AA265">
            <v>737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1596</v>
          </cell>
          <cell r="D291">
            <v>2448</v>
          </cell>
          <cell r="E291">
            <v>4590</v>
          </cell>
          <cell r="F291">
            <v>3001</v>
          </cell>
          <cell r="G291">
            <v>3001</v>
          </cell>
          <cell r="H291">
            <v>2703</v>
          </cell>
          <cell r="P291">
            <v>5002.0219999999999</v>
          </cell>
          <cell r="Y291">
            <v>5276</v>
          </cell>
          <cell r="AA291">
            <v>5540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1596</v>
          </cell>
          <cell r="D293">
            <v>2448</v>
          </cell>
          <cell r="E293">
            <v>4590</v>
          </cell>
          <cell r="F293">
            <v>3001</v>
          </cell>
          <cell r="G293">
            <v>3001</v>
          </cell>
          <cell r="H293">
            <v>2703</v>
          </cell>
          <cell r="P293">
            <v>5002.0219999999999</v>
          </cell>
          <cell r="Y293">
            <v>5276</v>
          </cell>
          <cell r="AA293">
            <v>5540</v>
          </cell>
        </row>
        <row r="295">
          <cell r="C295">
            <v>16086</v>
          </cell>
          <cell r="D295">
            <v>16217</v>
          </cell>
          <cell r="E295">
            <v>14119</v>
          </cell>
          <cell r="F295">
            <v>20965</v>
          </cell>
          <cell r="G295">
            <v>20965</v>
          </cell>
          <cell r="H295">
            <v>19436</v>
          </cell>
          <cell r="P295">
            <v>22069</v>
          </cell>
          <cell r="Y295">
            <v>23283</v>
          </cell>
          <cell r="AA295">
            <v>24447.15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19917</v>
          </cell>
          <cell r="G296">
            <v>19917</v>
          </cell>
          <cell r="H296">
            <v>18229</v>
          </cell>
          <cell r="P296">
            <v>20964</v>
          </cell>
          <cell r="Y296">
            <v>22117</v>
          </cell>
          <cell r="AA296">
            <v>23222.850000000002</v>
          </cell>
        </row>
        <row r="297">
          <cell r="C297">
            <v>16086</v>
          </cell>
          <cell r="D297">
            <v>16217</v>
          </cell>
          <cell r="E297">
            <v>14119</v>
          </cell>
          <cell r="F297">
            <v>1048</v>
          </cell>
          <cell r="G297">
            <v>1048</v>
          </cell>
          <cell r="H297">
            <v>1207</v>
          </cell>
          <cell r="P297">
            <v>1105</v>
          </cell>
          <cell r="Y297">
            <v>1166</v>
          </cell>
          <cell r="AA297">
            <v>1224.3</v>
          </cell>
        </row>
        <row r="298">
          <cell r="C298">
            <v>10455</v>
          </cell>
          <cell r="D298">
            <v>18489</v>
          </cell>
          <cell r="E298">
            <v>19323</v>
          </cell>
          <cell r="F298">
            <v>15734</v>
          </cell>
          <cell r="G298">
            <v>19435</v>
          </cell>
          <cell r="H298">
            <v>18801</v>
          </cell>
          <cell r="P298">
            <v>22681.82</v>
          </cell>
          <cell r="Y298">
            <v>18814</v>
          </cell>
          <cell r="AA298">
            <v>19754.7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8226</v>
          </cell>
          <cell r="G299">
            <v>8226</v>
          </cell>
          <cell r="H299">
            <v>7287</v>
          </cell>
          <cell r="P299">
            <v>14769</v>
          </cell>
          <cell r="Y299">
            <v>10466</v>
          </cell>
          <cell r="AA299">
            <v>10989.300000000001</v>
          </cell>
        </row>
        <row r="300">
          <cell r="C300">
            <v>10455</v>
          </cell>
          <cell r="D300">
            <v>18489</v>
          </cell>
          <cell r="E300">
            <v>19323</v>
          </cell>
          <cell r="F300">
            <v>7508</v>
          </cell>
          <cell r="G300">
            <v>11209</v>
          </cell>
          <cell r="H300">
            <v>11514</v>
          </cell>
          <cell r="P300">
            <v>7912.82</v>
          </cell>
          <cell r="Y300">
            <v>8348</v>
          </cell>
          <cell r="AA300">
            <v>8765.4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3659</v>
          </cell>
          <cell r="D305">
            <v>4389</v>
          </cell>
          <cell r="E305">
            <v>6249</v>
          </cell>
          <cell r="F305">
            <v>7002</v>
          </cell>
          <cell r="G305">
            <v>7002</v>
          </cell>
          <cell r="H305">
            <v>7002</v>
          </cell>
          <cell r="P305">
            <v>7379.9880000000003</v>
          </cell>
          <cell r="Y305">
            <v>7786</v>
          </cell>
          <cell r="AA305">
            <v>8175.3</v>
          </cell>
        </row>
        <row r="306">
          <cell r="C306">
            <v>0</v>
          </cell>
          <cell r="D306">
            <v>5192</v>
          </cell>
          <cell r="E306">
            <v>1342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582353</v>
          </cell>
          <cell r="D353">
            <v>644593</v>
          </cell>
          <cell r="E353">
            <v>343152</v>
          </cell>
          <cell r="F353">
            <v>256694</v>
          </cell>
          <cell r="G353">
            <v>288907</v>
          </cell>
          <cell r="H353">
            <v>291140</v>
          </cell>
          <cell r="P353">
            <v>243199.97399999999</v>
          </cell>
          <cell r="Y353">
            <v>253022</v>
          </cell>
          <cell r="AA353">
            <v>268906.2</v>
          </cell>
        </row>
        <row r="354">
          <cell r="B354" t="str">
            <v xml:space="preserve">Services to Older Persons </v>
          </cell>
          <cell r="C354">
            <v>92202</v>
          </cell>
          <cell r="D354">
            <v>90352</v>
          </cell>
          <cell r="E354">
            <v>93621</v>
          </cell>
          <cell r="F354">
            <v>97755.5</v>
          </cell>
          <cell r="G354">
            <v>97755.5</v>
          </cell>
          <cell r="H354">
            <v>100570</v>
          </cell>
          <cell r="P354">
            <v>136490.66200000001</v>
          </cell>
          <cell r="Y354">
            <v>144451</v>
          </cell>
          <cell r="AA354">
            <v>148098.75</v>
          </cell>
        </row>
        <row r="355">
          <cell r="B355" t="str">
            <v>Services to Persons with Disabilities</v>
          </cell>
          <cell r="C355">
            <v>31132</v>
          </cell>
          <cell r="D355">
            <v>33850</v>
          </cell>
          <cell r="E355">
            <v>32118</v>
          </cell>
          <cell r="F355">
            <v>31420.5</v>
          </cell>
          <cell r="G355">
            <v>31420.5</v>
          </cell>
          <cell r="H355">
            <v>31339</v>
          </cell>
          <cell r="P355">
            <v>63970.369999999995</v>
          </cell>
          <cell r="Y355">
            <v>67550.112999999998</v>
          </cell>
          <cell r="AA355">
            <v>71279</v>
          </cell>
        </row>
        <row r="356">
          <cell r="B356" t="str">
            <v>HIV and AIDS</v>
          </cell>
          <cell r="C356">
            <v>46278</v>
          </cell>
          <cell r="D356">
            <v>46407</v>
          </cell>
          <cell r="E356">
            <v>50137</v>
          </cell>
          <cell r="F356">
            <v>49461</v>
          </cell>
          <cell r="G356">
            <v>49461</v>
          </cell>
          <cell r="H356">
            <v>53702</v>
          </cell>
          <cell r="P356">
            <v>61545.763999999996</v>
          </cell>
          <cell r="Y356">
            <v>65104</v>
          </cell>
          <cell r="AA356">
            <v>67802</v>
          </cell>
        </row>
        <row r="357">
          <cell r="B357" t="str">
            <v>Social Relief</v>
          </cell>
          <cell r="C357">
            <v>11199</v>
          </cell>
          <cell r="D357">
            <v>10552</v>
          </cell>
          <cell r="E357">
            <v>8068</v>
          </cell>
          <cell r="F357">
            <v>9119</v>
          </cell>
          <cell r="G357">
            <v>9119</v>
          </cell>
          <cell r="H357">
            <v>9571</v>
          </cell>
          <cell r="P357">
            <v>23982.75</v>
          </cell>
          <cell r="Y357">
            <v>25479</v>
          </cell>
          <cell r="AA357">
            <v>26940.02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446373</v>
          </cell>
          <cell r="D375">
            <v>494882</v>
          </cell>
          <cell r="E375">
            <v>192188</v>
          </cell>
          <cell r="F375">
            <v>124598</v>
          </cell>
          <cell r="G375">
            <v>155948</v>
          </cell>
          <cell r="H375">
            <v>156726</v>
          </cell>
          <cell r="P375">
            <v>211546.57599999997</v>
          </cell>
          <cell r="Y375">
            <v>225298</v>
          </cell>
          <cell r="AA375">
            <v>238814</v>
          </cell>
        </row>
        <row r="376">
          <cell r="C376">
            <v>312461</v>
          </cell>
          <cell r="D376">
            <v>346417</v>
          </cell>
          <cell r="E376">
            <v>134531</v>
          </cell>
          <cell r="F376">
            <v>108632</v>
          </cell>
          <cell r="G376">
            <v>139982</v>
          </cell>
          <cell r="H376">
            <v>109709</v>
          </cell>
          <cell r="P376">
            <v>174528.56799999997</v>
          </cell>
          <cell r="Y376">
            <v>185874</v>
          </cell>
          <cell r="AA376">
            <v>197025</v>
          </cell>
        </row>
        <row r="377">
          <cell r="C377">
            <v>133912</v>
          </cell>
          <cell r="D377">
            <v>148465</v>
          </cell>
          <cell r="E377">
            <v>57657</v>
          </cell>
          <cell r="F377">
            <v>15966</v>
          </cell>
          <cell r="G377">
            <v>15966</v>
          </cell>
          <cell r="H377">
            <v>47017</v>
          </cell>
          <cell r="P377">
            <v>37018.007999999994</v>
          </cell>
          <cell r="Y377">
            <v>39424</v>
          </cell>
          <cell r="AA377">
            <v>41789</v>
          </cell>
        </row>
        <row r="378">
          <cell r="C378">
            <v>116123</v>
          </cell>
          <cell r="D378">
            <v>112108</v>
          </cell>
          <cell r="E378">
            <v>127409</v>
          </cell>
          <cell r="F378">
            <v>127300</v>
          </cell>
          <cell r="G378">
            <v>130550</v>
          </cell>
          <cell r="H378">
            <v>133574</v>
          </cell>
          <cell r="P378">
            <v>125247.24800000001</v>
          </cell>
          <cell r="Y378">
            <v>127637</v>
          </cell>
          <cell r="AA378">
            <v>136437.96999999997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69</v>
          </cell>
          <cell r="D380">
            <v>4</v>
          </cell>
          <cell r="E380">
            <v>237</v>
          </cell>
          <cell r="F380">
            <v>300</v>
          </cell>
          <cell r="G380">
            <v>300</v>
          </cell>
          <cell r="H380">
            <v>1114</v>
          </cell>
          <cell r="P380">
            <v>384</v>
          </cell>
          <cell r="Y380">
            <v>405</v>
          </cell>
          <cell r="AA380">
            <v>424.6</v>
          </cell>
        </row>
        <row r="381">
          <cell r="C381">
            <v>644</v>
          </cell>
          <cell r="D381">
            <v>219</v>
          </cell>
          <cell r="E381">
            <v>451</v>
          </cell>
          <cell r="F381">
            <v>377</v>
          </cell>
          <cell r="G381">
            <v>377</v>
          </cell>
          <cell r="H381">
            <v>1019</v>
          </cell>
          <cell r="P381">
            <v>283.58199999999999</v>
          </cell>
          <cell r="Y381">
            <v>300</v>
          </cell>
          <cell r="AA381">
            <v>325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1436</v>
          </cell>
          <cell r="D384">
            <v>1646</v>
          </cell>
          <cell r="E384">
            <v>1766</v>
          </cell>
          <cell r="F384">
            <v>1478</v>
          </cell>
          <cell r="G384">
            <v>1478</v>
          </cell>
          <cell r="H384">
            <v>2283</v>
          </cell>
          <cell r="P384">
            <v>1512.798</v>
          </cell>
          <cell r="Y384">
            <v>1596</v>
          </cell>
          <cell r="AA384">
            <v>1676.04</v>
          </cell>
        </row>
        <row r="385">
          <cell r="C385">
            <v>15812</v>
          </cell>
          <cell r="D385">
            <v>11833</v>
          </cell>
          <cell r="E385">
            <v>18554</v>
          </cell>
          <cell r="F385">
            <v>10187</v>
          </cell>
          <cell r="G385">
            <v>10437</v>
          </cell>
          <cell r="H385">
            <v>17863</v>
          </cell>
          <cell r="P385">
            <v>10743.968000000001</v>
          </cell>
          <cell r="Y385">
            <v>11334</v>
          </cell>
          <cell r="AA385">
            <v>11902</v>
          </cell>
        </row>
        <row r="386">
          <cell r="C386">
            <v>8611</v>
          </cell>
          <cell r="D386">
            <v>7575</v>
          </cell>
          <cell r="E386">
            <v>8838</v>
          </cell>
          <cell r="F386">
            <v>6565</v>
          </cell>
          <cell r="G386">
            <v>6565</v>
          </cell>
          <cell r="H386">
            <v>4672</v>
          </cell>
          <cell r="P386">
            <v>6565.3220000000001</v>
          </cell>
          <cell r="Y386">
            <v>6926</v>
          </cell>
          <cell r="AA386">
            <v>7273</v>
          </cell>
        </row>
        <row r="387">
          <cell r="C387">
            <v>0</v>
          </cell>
          <cell r="D387">
            <v>43</v>
          </cell>
          <cell r="E387">
            <v>1</v>
          </cell>
          <cell r="F387">
            <v>0</v>
          </cell>
          <cell r="G387">
            <v>0</v>
          </cell>
          <cell r="H387">
            <v>518</v>
          </cell>
          <cell r="P387">
            <v>0.67999999999999616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6822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54</v>
          </cell>
          <cell r="D392">
            <v>0</v>
          </cell>
          <cell r="E392">
            <v>29</v>
          </cell>
          <cell r="F392">
            <v>60</v>
          </cell>
          <cell r="G392">
            <v>60</v>
          </cell>
          <cell r="H392">
            <v>93</v>
          </cell>
          <cell r="P392">
            <v>94.415999999999997</v>
          </cell>
          <cell r="Y392">
            <v>99</v>
          </cell>
          <cell r="AA392">
            <v>105</v>
          </cell>
        </row>
        <row r="393">
          <cell r="C393">
            <v>1887</v>
          </cell>
          <cell r="D393">
            <v>1523</v>
          </cell>
          <cell r="E393">
            <v>1644</v>
          </cell>
          <cell r="F393">
            <v>1917</v>
          </cell>
          <cell r="G393">
            <v>1917</v>
          </cell>
          <cell r="H393">
            <v>1906</v>
          </cell>
          <cell r="P393">
            <v>2053.3380000000002</v>
          </cell>
          <cell r="Y393">
            <v>2166</v>
          </cell>
          <cell r="AA393">
            <v>2274</v>
          </cell>
        </row>
        <row r="394">
          <cell r="C394">
            <v>0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447</v>
          </cell>
          <cell r="E395">
            <v>4593</v>
          </cell>
          <cell r="F395">
            <v>13045</v>
          </cell>
          <cell r="G395">
            <v>13045</v>
          </cell>
          <cell r="H395">
            <v>4685</v>
          </cell>
          <cell r="P395">
            <v>13045</v>
          </cell>
          <cell r="Y395">
            <v>13762</v>
          </cell>
          <cell r="AA395">
            <v>14451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28</v>
          </cell>
          <cell r="F397">
            <v>22</v>
          </cell>
          <cell r="G397">
            <v>22</v>
          </cell>
          <cell r="H397">
            <v>22</v>
          </cell>
          <cell r="P397">
            <v>42</v>
          </cell>
          <cell r="Y397">
            <v>44</v>
          </cell>
          <cell r="AA397">
            <v>46.1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49</v>
          </cell>
          <cell r="D399">
            <v>25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0.56400000000000494</v>
          </cell>
          <cell r="Y399">
            <v>0</v>
          </cell>
          <cell r="AA399">
            <v>0</v>
          </cell>
        </row>
        <row r="400">
          <cell r="C400">
            <v>33</v>
          </cell>
          <cell r="D400">
            <v>36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0.28800000000000026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4</v>
          </cell>
          <cell r="G401">
            <v>4</v>
          </cell>
          <cell r="H401">
            <v>3</v>
          </cell>
          <cell r="P401">
            <v>4</v>
          </cell>
          <cell r="Y401">
            <v>4</v>
          </cell>
          <cell r="AA401">
            <v>4.2</v>
          </cell>
        </row>
        <row r="402">
          <cell r="C402">
            <v>87</v>
          </cell>
          <cell r="D402">
            <v>126</v>
          </cell>
          <cell r="E402">
            <v>10</v>
          </cell>
          <cell r="F402">
            <v>1</v>
          </cell>
          <cell r="G402">
            <v>1</v>
          </cell>
          <cell r="H402">
            <v>0</v>
          </cell>
          <cell r="P402">
            <v>21.55599999999999</v>
          </cell>
          <cell r="Y402">
            <v>23</v>
          </cell>
          <cell r="AA402">
            <v>24.05</v>
          </cell>
        </row>
        <row r="403">
          <cell r="C403">
            <v>130</v>
          </cell>
          <cell r="D403">
            <v>152</v>
          </cell>
          <cell r="E403">
            <v>124</v>
          </cell>
          <cell r="F403">
            <v>150</v>
          </cell>
          <cell r="G403">
            <v>150</v>
          </cell>
          <cell r="H403">
            <v>110</v>
          </cell>
          <cell r="P403">
            <v>149.624</v>
          </cell>
          <cell r="Y403">
            <v>158</v>
          </cell>
          <cell r="AA403">
            <v>166</v>
          </cell>
        </row>
        <row r="404">
          <cell r="C404">
            <v>11</v>
          </cell>
          <cell r="D404">
            <v>23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365</v>
          </cell>
          <cell r="D407">
            <v>283</v>
          </cell>
          <cell r="E407">
            <v>995</v>
          </cell>
          <cell r="F407">
            <v>752</v>
          </cell>
          <cell r="G407">
            <v>752</v>
          </cell>
          <cell r="H407">
            <v>1023</v>
          </cell>
          <cell r="P407">
            <v>710.56200000000001</v>
          </cell>
          <cell r="Y407">
            <v>749</v>
          </cell>
          <cell r="AA407">
            <v>788</v>
          </cell>
        </row>
        <row r="408">
          <cell r="C408">
            <v>886</v>
          </cell>
          <cell r="D408">
            <v>802</v>
          </cell>
          <cell r="E408">
            <v>1443</v>
          </cell>
          <cell r="F408">
            <v>2086</v>
          </cell>
          <cell r="G408">
            <v>2086</v>
          </cell>
          <cell r="H408">
            <v>2868</v>
          </cell>
          <cell r="P408">
            <v>2760.5580000000004</v>
          </cell>
          <cell r="Y408">
            <v>2913</v>
          </cell>
          <cell r="AA408">
            <v>3058</v>
          </cell>
        </row>
        <row r="409">
          <cell r="C409">
            <v>45387</v>
          </cell>
          <cell r="D409">
            <v>19871</v>
          </cell>
          <cell r="E409">
            <v>19368</v>
          </cell>
          <cell r="F409">
            <v>25124</v>
          </cell>
          <cell r="G409">
            <v>25124</v>
          </cell>
          <cell r="H409">
            <v>18362</v>
          </cell>
          <cell r="P409">
            <v>19066.184000000001</v>
          </cell>
          <cell r="Y409">
            <v>20115</v>
          </cell>
          <cell r="AA409">
            <v>21121</v>
          </cell>
        </row>
        <row r="410">
          <cell r="C410">
            <v>29858</v>
          </cell>
          <cell r="D410">
            <v>49843</v>
          </cell>
          <cell r="E410">
            <v>59341</v>
          </cell>
          <cell r="F410">
            <v>50277</v>
          </cell>
          <cell r="G410">
            <v>53277</v>
          </cell>
          <cell r="H410">
            <v>59036</v>
          </cell>
          <cell r="P410">
            <v>55776.752</v>
          </cell>
          <cell r="Y410">
            <v>54347</v>
          </cell>
          <cell r="AA410">
            <v>59469</v>
          </cell>
        </row>
        <row r="411">
          <cell r="C411">
            <v>0</v>
          </cell>
          <cell r="D411">
            <v>0</v>
          </cell>
          <cell r="E411">
            <v>17</v>
          </cell>
          <cell r="F411">
            <v>0</v>
          </cell>
          <cell r="G411">
            <v>0</v>
          </cell>
          <cell r="H411">
            <v>0</v>
          </cell>
          <cell r="P411">
            <v>2.4000000000000909E-2</v>
          </cell>
          <cell r="Y411">
            <v>0</v>
          </cell>
          <cell r="AA411">
            <v>0</v>
          </cell>
        </row>
        <row r="412">
          <cell r="C412">
            <v>9141</v>
          </cell>
          <cell r="D412">
            <v>9999</v>
          </cell>
          <cell r="E412">
            <v>8959</v>
          </cell>
          <cell r="F412">
            <v>13676</v>
          </cell>
          <cell r="G412">
            <v>13676</v>
          </cell>
          <cell r="H412">
            <v>16835</v>
          </cell>
          <cell r="P412">
            <v>10407.618</v>
          </cell>
          <cell r="Y412">
            <v>10982</v>
          </cell>
          <cell r="AA412">
            <v>11531.3</v>
          </cell>
        </row>
        <row r="413">
          <cell r="C413">
            <v>64</v>
          </cell>
          <cell r="D413">
            <v>57</v>
          </cell>
          <cell r="E413">
            <v>252</v>
          </cell>
          <cell r="F413">
            <v>218</v>
          </cell>
          <cell r="G413">
            <v>218</v>
          </cell>
          <cell r="H413">
            <v>339</v>
          </cell>
          <cell r="P413">
            <v>846.93799999999999</v>
          </cell>
          <cell r="Y413">
            <v>894</v>
          </cell>
          <cell r="AA413">
            <v>939</v>
          </cell>
        </row>
        <row r="414">
          <cell r="C414">
            <v>1368</v>
          </cell>
          <cell r="D414">
            <v>278</v>
          </cell>
          <cell r="E414">
            <v>194</v>
          </cell>
          <cell r="F414">
            <v>450</v>
          </cell>
          <cell r="G414">
            <v>450</v>
          </cell>
          <cell r="H414">
            <v>374</v>
          </cell>
          <cell r="P414">
            <v>289.64400000000006</v>
          </cell>
          <cell r="Y414">
            <v>306</v>
          </cell>
          <cell r="AA414">
            <v>320</v>
          </cell>
        </row>
        <row r="415">
          <cell r="C415">
            <v>231</v>
          </cell>
          <cell r="D415">
            <v>490</v>
          </cell>
          <cell r="E415">
            <v>564</v>
          </cell>
          <cell r="F415">
            <v>611</v>
          </cell>
          <cell r="G415">
            <v>611</v>
          </cell>
          <cell r="H415">
            <v>449</v>
          </cell>
          <cell r="P415">
            <v>487.83199999999999</v>
          </cell>
          <cell r="Y415">
            <v>514</v>
          </cell>
          <cell r="AA415">
            <v>540.68000000000006</v>
          </cell>
        </row>
        <row r="416">
          <cell r="C416">
            <v>0</v>
          </cell>
          <cell r="D416">
            <v>11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156726</v>
          </cell>
          <cell r="D440">
            <v>162095</v>
          </cell>
          <cell r="E440">
            <v>136767</v>
          </cell>
          <cell r="F440">
            <v>135607</v>
          </cell>
          <cell r="G440">
            <v>135607</v>
          </cell>
          <cell r="H440">
            <v>140289</v>
          </cell>
          <cell r="P440">
            <v>138071.75</v>
          </cell>
          <cell r="Y440">
            <v>145665</v>
          </cell>
          <cell r="AA440">
            <v>147948</v>
          </cell>
        </row>
        <row r="441">
          <cell r="C441">
            <v>16805</v>
          </cell>
          <cell r="D441">
            <v>16966</v>
          </cell>
          <cell r="E441">
            <v>14555</v>
          </cell>
          <cell r="F441">
            <v>11046</v>
          </cell>
          <cell r="G441">
            <v>11046</v>
          </cell>
          <cell r="H441">
            <v>11204</v>
          </cell>
          <cell r="P441">
            <v>6354.75</v>
          </cell>
          <cell r="Y441">
            <v>6192</v>
          </cell>
          <cell r="AA441">
            <v>6501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16805</v>
          </cell>
          <cell r="D443">
            <v>16966</v>
          </cell>
          <cell r="E443">
            <v>14555</v>
          </cell>
          <cell r="F443">
            <v>11046</v>
          </cell>
          <cell r="G443">
            <v>11046</v>
          </cell>
          <cell r="H443">
            <v>11204</v>
          </cell>
          <cell r="P443">
            <v>6354.75</v>
          </cell>
          <cell r="Y443">
            <v>6192</v>
          </cell>
          <cell r="AA443">
            <v>6501</v>
          </cell>
        </row>
        <row r="445">
          <cell r="C445">
            <v>23380</v>
          </cell>
          <cell r="D445">
            <v>25081</v>
          </cell>
          <cell r="E445">
            <v>25592</v>
          </cell>
          <cell r="F445">
            <v>27566</v>
          </cell>
          <cell r="G445">
            <v>24566</v>
          </cell>
          <cell r="H445">
            <v>26599</v>
          </cell>
          <cell r="P445">
            <v>28834.33</v>
          </cell>
          <cell r="Y445">
            <v>30420</v>
          </cell>
          <cell r="AA445">
            <v>31941</v>
          </cell>
        </row>
        <row r="446">
          <cell r="C446">
            <v>23380</v>
          </cell>
          <cell r="D446">
            <v>25081</v>
          </cell>
          <cell r="E446">
            <v>25592</v>
          </cell>
          <cell r="F446">
            <v>27566</v>
          </cell>
          <cell r="G446">
            <v>24566</v>
          </cell>
          <cell r="H446">
            <v>26599</v>
          </cell>
          <cell r="P446">
            <v>28834.33</v>
          </cell>
          <cell r="Y446">
            <v>30420</v>
          </cell>
          <cell r="AA446">
            <v>31941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3757</v>
          </cell>
          <cell r="D448">
            <v>14622</v>
          </cell>
          <cell r="E448">
            <v>24097</v>
          </cell>
          <cell r="F448">
            <v>18333</v>
          </cell>
          <cell r="G448">
            <v>18946</v>
          </cell>
          <cell r="H448">
            <v>17930</v>
          </cell>
          <cell r="P448">
            <v>19134.866000000002</v>
          </cell>
          <cell r="Y448">
            <v>20394.113000000001</v>
          </cell>
          <cell r="AA448">
            <v>21384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10969</v>
          </cell>
          <cell r="G449">
            <v>10719</v>
          </cell>
          <cell r="H449">
            <v>9899</v>
          </cell>
          <cell r="P449">
            <v>10061</v>
          </cell>
          <cell r="Y449">
            <v>10614</v>
          </cell>
          <cell r="AA449">
            <v>11145</v>
          </cell>
        </row>
        <row r="450">
          <cell r="C450">
            <v>3757</v>
          </cell>
          <cell r="D450">
            <v>14622</v>
          </cell>
          <cell r="E450">
            <v>24097</v>
          </cell>
          <cell r="F450">
            <v>7364</v>
          </cell>
          <cell r="G450">
            <v>8227</v>
          </cell>
          <cell r="H450">
            <v>8031</v>
          </cell>
          <cell r="P450">
            <v>9073.866</v>
          </cell>
          <cell r="Y450">
            <v>9780.1130000000012</v>
          </cell>
          <cell r="AA450">
            <v>10239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6488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and Support</v>
          </cell>
          <cell r="C503">
            <v>492</v>
          </cell>
          <cell r="D503">
            <v>518</v>
          </cell>
          <cell r="E503">
            <v>546</v>
          </cell>
          <cell r="F503">
            <v>1807</v>
          </cell>
          <cell r="G503">
            <v>1807</v>
          </cell>
          <cell r="H503">
            <v>1899</v>
          </cell>
          <cell r="P503">
            <v>29182</v>
          </cell>
          <cell r="Y503">
            <v>31028</v>
          </cell>
          <cell r="AA503">
            <v>32242.400000000001</v>
          </cell>
        </row>
        <row r="504">
          <cell r="B504" t="str">
            <v>Care and Services to Families</v>
          </cell>
          <cell r="C504">
            <v>10531</v>
          </cell>
          <cell r="D504">
            <v>7954</v>
          </cell>
          <cell r="E504">
            <v>6945</v>
          </cell>
          <cell r="F504">
            <v>10203</v>
          </cell>
          <cell r="G504">
            <v>10203</v>
          </cell>
          <cell r="H504">
            <v>10002</v>
          </cell>
          <cell r="P504">
            <v>56151.092000000004</v>
          </cell>
          <cell r="Y504">
            <v>59723</v>
          </cell>
          <cell r="AA504">
            <v>63224.4</v>
          </cell>
        </row>
        <row r="505">
          <cell r="B505" t="str">
            <v>Child Care and Protection</v>
          </cell>
          <cell r="C505">
            <v>56967</v>
          </cell>
          <cell r="D505">
            <v>55832</v>
          </cell>
          <cell r="E505">
            <v>377229</v>
          </cell>
          <cell r="F505">
            <v>513491</v>
          </cell>
          <cell r="G505">
            <v>410508</v>
          </cell>
          <cell r="H505">
            <v>411335</v>
          </cell>
          <cell r="P505">
            <v>198659.84000000008</v>
          </cell>
          <cell r="Y505">
            <v>211166</v>
          </cell>
          <cell r="AA505">
            <v>223407.5</v>
          </cell>
        </row>
        <row r="506">
          <cell r="B506" t="str">
            <v>ECD and Partial Care</v>
          </cell>
          <cell r="C506">
            <v>147152</v>
          </cell>
          <cell r="D506">
            <v>139028</v>
          </cell>
          <cell r="E506">
            <v>113981</v>
          </cell>
          <cell r="F506">
            <v>174784</v>
          </cell>
          <cell r="G506">
            <v>174784</v>
          </cell>
          <cell r="H506">
            <v>175737</v>
          </cell>
          <cell r="P506">
            <v>228357</v>
          </cell>
          <cell r="Y506">
            <v>239374</v>
          </cell>
          <cell r="AA506">
            <v>244947.90000000002</v>
          </cell>
        </row>
        <row r="507">
          <cell r="B507" t="str">
            <v>Child and Youth Care Centers</v>
          </cell>
          <cell r="C507">
            <v>36610</v>
          </cell>
          <cell r="D507">
            <v>34589</v>
          </cell>
          <cell r="E507">
            <v>36198</v>
          </cell>
          <cell r="F507">
            <v>50478</v>
          </cell>
          <cell r="G507">
            <v>50478</v>
          </cell>
          <cell r="H507">
            <v>47271</v>
          </cell>
          <cell r="P507">
            <v>95215</v>
          </cell>
          <cell r="Y507">
            <v>100909</v>
          </cell>
          <cell r="AA507">
            <v>106441.25</v>
          </cell>
        </row>
        <row r="508">
          <cell r="B508" t="str">
            <v>Community - Based Care Services for children</v>
          </cell>
          <cell r="C508">
            <v>0</v>
          </cell>
          <cell r="D508">
            <v>0</v>
          </cell>
          <cell r="E508">
            <v>7690</v>
          </cell>
          <cell r="F508">
            <v>15125</v>
          </cell>
          <cell r="G508">
            <v>15125</v>
          </cell>
          <cell r="H508">
            <v>13914</v>
          </cell>
          <cell r="P508">
            <v>24806.799999999999</v>
          </cell>
          <cell r="Y508">
            <v>26300.91</v>
          </cell>
          <cell r="AA508">
            <v>27756.773999999998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26916</v>
          </cell>
          <cell r="D525">
            <v>26926</v>
          </cell>
          <cell r="E525">
            <v>293179</v>
          </cell>
          <cell r="F525">
            <v>477886</v>
          </cell>
          <cell r="G525">
            <v>374903</v>
          </cell>
          <cell r="H525">
            <v>375617</v>
          </cell>
          <cell r="P525">
            <v>346148.83999999997</v>
          </cell>
          <cell r="Y525">
            <v>368647</v>
          </cell>
          <cell r="AA525">
            <v>390767</v>
          </cell>
        </row>
        <row r="526">
          <cell r="C526">
            <v>18841</v>
          </cell>
          <cell r="D526">
            <v>18850</v>
          </cell>
          <cell r="E526">
            <v>205225</v>
          </cell>
          <cell r="F526">
            <v>413494</v>
          </cell>
          <cell r="G526">
            <v>318894</v>
          </cell>
          <cell r="H526">
            <v>262931</v>
          </cell>
          <cell r="P526">
            <v>287956.016</v>
          </cell>
          <cell r="Y526">
            <v>306673</v>
          </cell>
          <cell r="AA526">
            <v>325073</v>
          </cell>
        </row>
        <row r="527">
          <cell r="C527">
            <v>8075</v>
          </cell>
          <cell r="D527">
            <v>8076</v>
          </cell>
          <cell r="E527">
            <v>87954</v>
          </cell>
          <cell r="F527">
            <v>64392</v>
          </cell>
          <cell r="G527">
            <v>56009</v>
          </cell>
          <cell r="H527">
            <v>112686</v>
          </cell>
          <cell r="P527">
            <v>58192.823999999993</v>
          </cell>
          <cell r="Y527">
            <v>61974</v>
          </cell>
          <cell r="AA527">
            <v>65694</v>
          </cell>
        </row>
        <row r="528">
          <cell r="C528">
            <v>4317</v>
          </cell>
          <cell r="D528">
            <v>4682</v>
          </cell>
          <cell r="E528">
            <v>11315</v>
          </cell>
          <cell r="F528">
            <v>7891</v>
          </cell>
          <cell r="G528">
            <v>10391</v>
          </cell>
          <cell r="H528">
            <v>10931</v>
          </cell>
          <cell r="P528">
            <v>12663.891999999998</v>
          </cell>
          <cell r="Y528">
            <v>13359.91</v>
          </cell>
          <cell r="AA528">
            <v>13434.523999999999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7</v>
          </cell>
          <cell r="E530">
            <v>77</v>
          </cell>
          <cell r="F530">
            <v>10</v>
          </cell>
          <cell r="G530">
            <v>10</v>
          </cell>
          <cell r="H530">
            <v>1</v>
          </cell>
          <cell r="P530">
            <v>48</v>
          </cell>
          <cell r="Y530">
            <v>51</v>
          </cell>
          <cell r="AA530">
            <v>53</v>
          </cell>
        </row>
        <row r="531">
          <cell r="C531">
            <v>92</v>
          </cell>
          <cell r="D531">
            <v>41</v>
          </cell>
          <cell r="E531">
            <v>97</v>
          </cell>
          <cell r="F531">
            <v>121</v>
          </cell>
          <cell r="G531">
            <v>121</v>
          </cell>
          <cell r="H531">
            <v>116</v>
          </cell>
          <cell r="P531">
            <v>162</v>
          </cell>
          <cell r="Y531">
            <v>171</v>
          </cell>
          <cell r="AA531">
            <v>180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196</v>
          </cell>
          <cell r="D534">
            <v>125</v>
          </cell>
          <cell r="E534">
            <v>391</v>
          </cell>
          <cell r="F534">
            <v>358</v>
          </cell>
          <cell r="G534">
            <v>358</v>
          </cell>
          <cell r="H534">
            <v>379</v>
          </cell>
          <cell r="P534">
            <v>370.43</v>
          </cell>
          <cell r="Y534">
            <v>390.88</v>
          </cell>
          <cell r="AA534">
            <v>410.12400000000002</v>
          </cell>
        </row>
        <row r="535">
          <cell r="C535">
            <v>9</v>
          </cell>
          <cell r="D535">
            <v>2</v>
          </cell>
          <cell r="E535">
            <v>15</v>
          </cell>
          <cell r="F535">
            <v>46</v>
          </cell>
          <cell r="G535">
            <v>46</v>
          </cell>
          <cell r="H535">
            <v>17</v>
          </cell>
          <cell r="P535">
            <v>81</v>
          </cell>
          <cell r="Y535">
            <v>86</v>
          </cell>
          <cell r="AA535">
            <v>90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1</v>
          </cell>
          <cell r="E537">
            <v>2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2500</v>
          </cell>
          <cell r="H541">
            <v>2776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10</v>
          </cell>
          <cell r="D542">
            <v>0</v>
          </cell>
          <cell r="E542">
            <v>15</v>
          </cell>
          <cell r="F542">
            <v>66</v>
          </cell>
          <cell r="G542">
            <v>66</v>
          </cell>
          <cell r="H542">
            <v>35</v>
          </cell>
          <cell r="P542">
            <v>66</v>
          </cell>
          <cell r="Y542">
            <v>70</v>
          </cell>
          <cell r="AA542">
            <v>73</v>
          </cell>
        </row>
        <row r="543">
          <cell r="C543">
            <v>1549</v>
          </cell>
          <cell r="D543">
            <v>2530</v>
          </cell>
          <cell r="E543">
            <v>4145</v>
          </cell>
          <cell r="F543">
            <v>4499</v>
          </cell>
          <cell r="G543">
            <v>4499</v>
          </cell>
          <cell r="H543">
            <v>4602</v>
          </cell>
          <cell r="P543">
            <v>4503</v>
          </cell>
          <cell r="Y543">
            <v>4751</v>
          </cell>
          <cell r="AA543">
            <v>4988</v>
          </cell>
        </row>
        <row r="544">
          <cell r="C544">
            <v>97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317</v>
          </cell>
          <cell r="F547">
            <v>50</v>
          </cell>
          <cell r="G547">
            <v>50</v>
          </cell>
          <cell r="H547">
            <v>40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54</v>
          </cell>
          <cell r="D549">
            <v>14</v>
          </cell>
          <cell r="E549">
            <v>54</v>
          </cell>
          <cell r="F549">
            <v>20</v>
          </cell>
          <cell r="G549">
            <v>20</v>
          </cell>
          <cell r="H549">
            <v>0</v>
          </cell>
          <cell r="P549">
            <v>18.091999999999999</v>
          </cell>
          <cell r="Y549">
            <v>19</v>
          </cell>
          <cell r="AA549">
            <v>20</v>
          </cell>
        </row>
        <row r="550">
          <cell r="C550">
            <v>4</v>
          </cell>
          <cell r="D550">
            <v>5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26</v>
          </cell>
          <cell r="D552">
            <v>33</v>
          </cell>
          <cell r="E552">
            <v>25</v>
          </cell>
          <cell r="F552">
            <v>0</v>
          </cell>
          <cell r="G552">
            <v>0</v>
          </cell>
          <cell r="H552">
            <v>0</v>
          </cell>
          <cell r="P552">
            <v>10</v>
          </cell>
          <cell r="Y552">
            <v>11</v>
          </cell>
          <cell r="AA552">
            <v>11</v>
          </cell>
        </row>
        <row r="553">
          <cell r="C553">
            <v>0</v>
          </cell>
          <cell r="D553">
            <v>53</v>
          </cell>
          <cell r="E553">
            <v>41</v>
          </cell>
          <cell r="F553">
            <v>20</v>
          </cell>
          <cell r="G553">
            <v>20</v>
          </cell>
          <cell r="H553">
            <v>20</v>
          </cell>
          <cell r="P553">
            <v>77</v>
          </cell>
          <cell r="Y553">
            <v>81</v>
          </cell>
          <cell r="AA553">
            <v>85</v>
          </cell>
        </row>
        <row r="554">
          <cell r="C554">
            <v>40</v>
          </cell>
          <cell r="D554">
            <v>31</v>
          </cell>
          <cell r="E554">
            <v>0</v>
          </cell>
          <cell r="F554">
            <v>19</v>
          </cell>
          <cell r="G554">
            <v>19</v>
          </cell>
          <cell r="H554">
            <v>4</v>
          </cell>
          <cell r="P554">
            <v>12</v>
          </cell>
          <cell r="Y554">
            <v>13</v>
          </cell>
          <cell r="AA554">
            <v>13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632</v>
          </cell>
          <cell r="D557">
            <v>551</v>
          </cell>
          <cell r="E557">
            <v>432</v>
          </cell>
          <cell r="F557">
            <v>938</v>
          </cell>
          <cell r="G557">
            <v>938</v>
          </cell>
          <cell r="H557">
            <v>983</v>
          </cell>
          <cell r="P557">
            <v>913</v>
          </cell>
          <cell r="Y557">
            <v>963</v>
          </cell>
          <cell r="AA557">
            <v>1012</v>
          </cell>
        </row>
        <row r="558">
          <cell r="C558">
            <v>116</v>
          </cell>
          <cell r="D558">
            <v>130</v>
          </cell>
          <cell r="E558">
            <v>284</v>
          </cell>
          <cell r="F558">
            <v>145</v>
          </cell>
          <cell r="G558">
            <v>145</v>
          </cell>
          <cell r="H558">
            <v>151</v>
          </cell>
          <cell r="P558">
            <v>228</v>
          </cell>
          <cell r="Y558">
            <v>230</v>
          </cell>
          <cell r="AA558">
            <v>241.75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11</v>
          </cell>
          <cell r="AA559">
            <v>11</v>
          </cell>
        </row>
        <row r="560">
          <cell r="C560">
            <v>186</v>
          </cell>
          <cell r="D560">
            <v>86</v>
          </cell>
          <cell r="E560">
            <v>182</v>
          </cell>
          <cell r="F560">
            <v>88</v>
          </cell>
          <cell r="G560">
            <v>88</v>
          </cell>
          <cell r="H560">
            <v>51</v>
          </cell>
          <cell r="P560">
            <v>112</v>
          </cell>
          <cell r="Y560">
            <v>118</v>
          </cell>
          <cell r="AA560">
            <v>124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906</v>
          </cell>
          <cell r="D562">
            <v>874</v>
          </cell>
          <cell r="E562">
            <v>4585</v>
          </cell>
          <cell r="F562">
            <v>1315</v>
          </cell>
          <cell r="G562">
            <v>1315</v>
          </cell>
          <cell r="H562">
            <v>1708</v>
          </cell>
          <cell r="P562">
            <v>3010.24</v>
          </cell>
          <cell r="Y562">
            <v>3173.73</v>
          </cell>
          <cell r="AA562">
            <v>3334</v>
          </cell>
        </row>
        <row r="563">
          <cell r="C563">
            <v>243</v>
          </cell>
          <cell r="D563">
            <v>109</v>
          </cell>
          <cell r="E563">
            <v>34</v>
          </cell>
          <cell r="F563">
            <v>74</v>
          </cell>
          <cell r="G563">
            <v>74</v>
          </cell>
          <cell r="H563">
            <v>40</v>
          </cell>
          <cell r="P563">
            <v>1761</v>
          </cell>
          <cell r="Y563">
            <v>1858</v>
          </cell>
          <cell r="AA563">
            <v>1951</v>
          </cell>
        </row>
        <row r="564">
          <cell r="C564">
            <v>22</v>
          </cell>
          <cell r="D564">
            <v>12</v>
          </cell>
          <cell r="E564">
            <v>45</v>
          </cell>
          <cell r="F564">
            <v>5</v>
          </cell>
          <cell r="G564">
            <v>5</v>
          </cell>
          <cell r="H564">
            <v>-96</v>
          </cell>
          <cell r="P564">
            <v>1131</v>
          </cell>
          <cell r="Y564">
            <v>1193</v>
          </cell>
          <cell r="AA564">
            <v>658.65000000000009</v>
          </cell>
        </row>
        <row r="565">
          <cell r="C565">
            <v>135</v>
          </cell>
          <cell r="D565">
            <v>78</v>
          </cell>
          <cell r="E565">
            <v>574</v>
          </cell>
          <cell r="F565">
            <v>117</v>
          </cell>
          <cell r="G565">
            <v>117</v>
          </cell>
          <cell r="H565">
            <v>104</v>
          </cell>
          <cell r="P565">
            <v>161.13</v>
          </cell>
          <cell r="Y565">
            <v>169.3</v>
          </cell>
          <cell r="AA565">
            <v>179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220519</v>
          </cell>
          <cell r="D590">
            <v>206313</v>
          </cell>
          <cell r="E590">
            <v>237307</v>
          </cell>
          <cell r="F590">
            <v>279111</v>
          </cell>
          <cell r="G590">
            <v>276611</v>
          </cell>
          <cell r="H590">
            <v>271670</v>
          </cell>
          <cell r="P590">
            <v>271559</v>
          </cell>
          <cell r="Y590">
            <v>286494</v>
          </cell>
          <cell r="AA590">
            <v>293818.7</v>
          </cell>
        </row>
        <row r="591">
          <cell r="C591">
            <v>0</v>
          </cell>
          <cell r="D591">
            <v>0</v>
          </cell>
          <cell r="E591">
            <v>788</v>
          </cell>
          <cell r="F591">
            <v>1000</v>
          </cell>
          <cell r="G591">
            <v>1000</v>
          </cell>
          <cell r="H591">
            <v>1929</v>
          </cell>
          <cell r="P591">
            <v>2000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788</v>
          </cell>
          <cell r="F593">
            <v>1000</v>
          </cell>
          <cell r="G593">
            <v>1000</v>
          </cell>
          <cell r="H593">
            <v>1929</v>
          </cell>
          <cell r="P593">
            <v>2000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11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11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248</v>
          </cell>
          <cell r="D653">
            <v>261</v>
          </cell>
          <cell r="E653">
            <v>275</v>
          </cell>
          <cell r="F653">
            <v>2767</v>
          </cell>
          <cell r="G653">
            <v>2767</v>
          </cell>
          <cell r="H653">
            <v>2538</v>
          </cell>
          <cell r="P653">
            <v>17410</v>
          </cell>
          <cell r="Y653">
            <v>18510</v>
          </cell>
          <cell r="AA653">
            <v>19587.5</v>
          </cell>
        </row>
        <row r="654">
          <cell r="B654" t="str">
            <v>Crime Prevention and support</v>
          </cell>
          <cell r="C654">
            <v>69362</v>
          </cell>
          <cell r="D654">
            <v>75151</v>
          </cell>
          <cell r="E654">
            <v>186352</v>
          </cell>
          <cell r="F654">
            <v>190802</v>
          </cell>
          <cell r="G654">
            <v>258516</v>
          </cell>
          <cell r="H654">
            <v>257472</v>
          </cell>
          <cell r="P654">
            <v>201722.64399999997</v>
          </cell>
          <cell r="Y654">
            <v>214476</v>
          </cell>
          <cell r="AA654">
            <v>227177</v>
          </cell>
        </row>
        <row r="655">
          <cell r="B655" t="str">
            <v>Victim empowerment</v>
          </cell>
          <cell r="C655">
            <v>8433</v>
          </cell>
          <cell r="D655">
            <v>8745</v>
          </cell>
          <cell r="E655">
            <v>42630</v>
          </cell>
          <cell r="F655">
            <v>51835</v>
          </cell>
          <cell r="G655">
            <v>51835</v>
          </cell>
          <cell r="H655">
            <v>51553</v>
          </cell>
          <cell r="P655">
            <v>84669.433000000005</v>
          </cell>
          <cell r="Y655">
            <v>89683</v>
          </cell>
          <cell r="AA655">
            <v>91628</v>
          </cell>
        </row>
        <row r="656">
          <cell r="B656" t="str">
            <v>Substance Abuse, Prevention and Rehabilitation</v>
          </cell>
          <cell r="C656">
            <v>8174</v>
          </cell>
          <cell r="D656">
            <v>8057</v>
          </cell>
          <cell r="E656">
            <v>8210</v>
          </cell>
          <cell r="F656">
            <v>21671</v>
          </cell>
          <cell r="G656">
            <v>25590</v>
          </cell>
          <cell r="H656">
            <v>25508</v>
          </cell>
          <cell r="P656">
            <v>50514.44</v>
          </cell>
          <cell r="Y656">
            <v>51549</v>
          </cell>
          <cell r="AA656">
            <v>54516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46063</v>
          </cell>
          <cell r="D675">
            <v>49588</v>
          </cell>
          <cell r="E675">
            <v>172427</v>
          </cell>
          <cell r="F675">
            <v>156475</v>
          </cell>
          <cell r="G675">
            <v>231372</v>
          </cell>
          <cell r="H675">
            <v>231917</v>
          </cell>
          <cell r="P675">
            <v>272340.36</v>
          </cell>
          <cell r="Y675">
            <v>290041</v>
          </cell>
          <cell r="AA675">
            <v>307442</v>
          </cell>
        </row>
        <row r="676">
          <cell r="C676">
            <v>32244</v>
          </cell>
          <cell r="D676">
            <v>34711</v>
          </cell>
          <cell r="E676">
            <v>120698</v>
          </cell>
          <cell r="F676">
            <v>136562</v>
          </cell>
          <cell r="G676">
            <v>201363</v>
          </cell>
          <cell r="H676">
            <v>162369</v>
          </cell>
          <cell r="P676">
            <v>200560.424</v>
          </cell>
          <cell r="Y676">
            <v>211540</v>
          </cell>
          <cell r="AA676">
            <v>224231</v>
          </cell>
        </row>
        <row r="677">
          <cell r="C677">
            <v>13819</v>
          </cell>
          <cell r="D677">
            <v>14877</v>
          </cell>
          <cell r="E677">
            <v>51729</v>
          </cell>
          <cell r="F677">
            <v>19913</v>
          </cell>
          <cell r="G677">
            <v>30009</v>
          </cell>
          <cell r="H677">
            <v>69548</v>
          </cell>
          <cell r="P677">
            <v>71779.936000000002</v>
          </cell>
          <cell r="Y677">
            <v>78501</v>
          </cell>
          <cell r="AA677">
            <v>83211</v>
          </cell>
        </row>
        <row r="678">
          <cell r="C678">
            <v>4008</v>
          </cell>
          <cell r="D678">
            <v>6213</v>
          </cell>
          <cell r="E678">
            <v>6738</v>
          </cell>
          <cell r="F678">
            <v>10967</v>
          </cell>
          <cell r="G678">
            <v>13586</v>
          </cell>
          <cell r="H678">
            <v>13805</v>
          </cell>
          <cell r="P678">
            <v>21355.323999999997</v>
          </cell>
          <cell r="Y678">
            <v>20419</v>
          </cell>
          <cell r="AA678">
            <v>21441.5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50</v>
          </cell>
          <cell r="H680">
            <v>95</v>
          </cell>
          <cell r="P680">
            <v>45</v>
          </cell>
          <cell r="Y680">
            <v>47</v>
          </cell>
          <cell r="AA680">
            <v>50</v>
          </cell>
        </row>
        <row r="681">
          <cell r="C681">
            <v>96</v>
          </cell>
          <cell r="D681">
            <v>108</v>
          </cell>
          <cell r="E681">
            <v>199</v>
          </cell>
          <cell r="F681">
            <v>814</v>
          </cell>
          <cell r="G681">
            <v>975</v>
          </cell>
          <cell r="H681">
            <v>693</v>
          </cell>
          <cell r="P681">
            <v>1408.482</v>
          </cell>
          <cell r="Y681">
            <v>958</v>
          </cell>
          <cell r="AA681">
            <v>1007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385</v>
          </cell>
          <cell r="D684">
            <v>377</v>
          </cell>
          <cell r="E684">
            <v>528</v>
          </cell>
          <cell r="F684">
            <v>498</v>
          </cell>
          <cell r="G684">
            <v>621</v>
          </cell>
          <cell r="H684">
            <v>1165</v>
          </cell>
          <cell r="P684">
            <v>760.71600000000001</v>
          </cell>
          <cell r="Y684">
            <v>803</v>
          </cell>
          <cell r="AA684">
            <v>843</v>
          </cell>
        </row>
        <row r="685">
          <cell r="C685">
            <v>2</v>
          </cell>
          <cell r="D685">
            <v>4</v>
          </cell>
          <cell r="E685">
            <v>11</v>
          </cell>
          <cell r="F685">
            <v>62</v>
          </cell>
          <cell r="G685">
            <v>70</v>
          </cell>
          <cell r="H685">
            <v>50</v>
          </cell>
          <cell r="P685">
            <v>71.174000000000007</v>
          </cell>
          <cell r="Y685">
            <v>76</v>
          </cell>
          <cell r="AA685">
            <v>79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20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14</v>
          </cell>
          <cell r="D692">
            <v>0</v>
          </cell>
          <cell r="E692">
            <v>32</v>
          </cell>
          <cell r="F692">
            <v>96</v>
          </cell>
          <cell r="G692">
            <v>96</v>
          </cell>
          <cell r="H692">
            <v>161</v>
          </cell>
          <cell r="P692">
            <v>199.27800000000002</v>
          </cell>
          <cell r="Y692">
            <v>210</v>
          </cell>
          <cell r="AA692">
            <v>221</v>
          </cell>
        </row>
        <row r="693">
          <cell r="C693">
            <v>927</v>
          </cell>
          <cell r="D693">
            <v>1368</v>
          </cell>
          <cell r="E693">
            <v>1591</v>
          </cell>
          <cell r="F693">
            <v>3628</v>
          </cell>
          <cell r="G693">
            <v>3778</v>
          </cell>
          <cell r="H693">
            <v>3452</v>
          </cell>
          <cell r="P693">
            <v>7936.2379999999994</v>
          </cell>
          <cell r="Y693">
            <v>7317</v>
          </cell>
          <cell r="AA693">
            <v>7683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13</v>
          </cell>
          <cell r="F697">
            <v>4</v>
          </cell>
          <cell r="G697">
            <v>48</v>
          </cell>
          <cell r="H697">
            <v>55</v>
          </cell>
          <cell r="P697">
            <v>8</v>
          </cell>
          <cell r="Y697">
            <v>8</v>
          </cell>
          <cell r="AA697">
            <v>9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16</v>
          </cell>
          <cell r="D699">
            <v>39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9.3999999999994088E-2</v>
          </cell>
          <cell r="Y699">
            <v>0</v>
          </cell>
          <cell r="AA699">
            <v>0</v>
          </cell>
        </row>
        <row r="700">
          <cell r="C700">
            <v>10</v>
          </cell>
          <cell r="D700">
            <v>17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1.9999999999953388E-3</v>
          </cell>
          <cell r="Y700">
            <v>0</v>
          </cell>
          <cell r="AA700">
            <v>0</v>
          </cell>
        </row>
        <row r="701">
          <cell r="C701">
            <v>3</v>
          </cell>
          <cell r="D701">
            <v>9</v>
          </cell>
          <cell r="E701">
            <v>15</v>
          </cell>
          <cell r="F701">
            <v>93</v>
          </cell>
          <cell r="G701">
            <v>93</v>
          </cell>
          <cell r="H701">
            <v>1</v>
          </cell>
          <cell r="P701">
            <v>8.4759999999999991</v>
          </cell>
          <cell r="Y701">
            <v>9</v>
          </cell>
          <cell r="AA701">
            <v>9</v>
          </cell>
        </row>
        <row r="702">
          <cell r="C702">
            <v>18</v>
          </cell>
          <cell r="D702">
            <v>16</v>
          </cell>
          <cell r="E702">
            <v>37</v>
          </cell>
          <cell r="F702">
            <v>103</v>
          </cell>
          <cell r="G702">
            <v>87</v>
          </cell>
          <cell r="H702">
            <v>63</v>
          </cell>
          <cell r="P702">
            <v>104.55600000000001</v>
          </cell>
          <cell r="Y702">
            <v>110</v>
          </cell>
          <cell r="AA702">
            <v>116</v>
          </cell>
        </row>
        <row r="703">
          <cell r="C703">
            <v>2</v>
          </cell>
          <cell r="D703">
            <v>3</v>
          </cell>
          <cell r="E703">
            <v>0</v>
          </cell>
          <cell r="F703">
            <v>12</v>
          </cell>
          <cell r="G703">
            <v>12</v>
          </cell>
          <cell r="H703">
            <v>42</v>
          </cell>
          <cell r="P703">
            <v>0.34600000000000364</v>
          </cell>
          <cell r="Y703">
            <v>0</v>
          </cell>
          <cell r="AA703">
            <v>0</v>
          </cell>
        </row>
        <row r="704">
          <cell r="C704">
            <v>2</v>
          </cell>
          <cell r="D704">
            <v>5</v>
          </cell>
          <cell r="E704">
            <v>0</v>
          </cell>
          <cell r="F704">
            <v>0</v>
          </cell>
          <cell r="G704">
            <v>0</v>
          </cell>
          <cell r="H704">
            <v>40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115</v>
          </cell>
          <cell r="D707">
            <v>483</v>
          </cell>
          <cell r="E707">
            <v>545</v>
          </cell>
          <cell r="F707">
            <v>1117</v>
          </cell>
          <cell r="G707">
            <v>1715</v>
          </cell>
          <cell r="H707">
            <v>1893</v>
          </cell>
          <cell r="P707">
            <v>1544.942</v>
          </cell>
          <cell r="Y707">
            <v>1095</v>
          </cell>
          <cell r="AA707">
            <v>2018</v>
          </cell>
        </row>
        <row r="708">
          <cell r="C708">
            <v>133</v>
          </cell>
          <cell r="D708">
            <v>207</v>
          </cell>
          <cell r="E708">
            <v>152</v>
          </cell>
          <cell r="F708">
            <v>371</v>
          </cell>
          <cell r="G708">
            <v>689</v>
          </cell>
          <cell r="H708">
            <v>704</v>
          </cell>
          <cell r="P708">
            <v>694.27800000000002</v>
          </cell>
          <cell r="Y708">
            <v>731</v>
          </cell>
          <cell r="AA708">
            <v>770</v>
          </cell>
        </row>
        <row r="709">
          <cell r="C709">
            <v>19</v>
          </cell>
          <cell r="D709">
            <v>95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109</v>
          </cell>
          <cell r="D710">
            <v>1206</v>
          </cell>
          <cell r="E710">
            <v>235</v>
          </cell>
          <cell r="F710">
            <v>1084</v>
          </cell>
          <cell r="G710">
            <v>2083</v>
          </cell>
          <cell r="H710">
            <v>1853</v>
          </cell>
          <cell r="P710">
            <v>1608.56</v>
          </cell>
          <cell r="Y710">
            <v>1704</v>
          </cell>
          <cell r="AA710">
            <v>922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1566</v>
          </cell>
          <cell r="D712">
            <v>2132</v>
          </cell>
          <cell r="E712">
            <v>2895</v>
          </cell>
          <cell r="F712">
            <v>1851</v>
          </cell>
          <cell r="G712">
            <v>2087</v>
          </cell>
          <cell r="H712">
            <v>2298</v>
          </cell>
          <cell r="P712">
            <v>3825.2759999999998</v>
          </cell>
          <cell r="Y712">
            <v>4037</v>
          </cell>
          <cell r="AA712">
            <v>4236</v>
          </cell>
        </row>
        <row r="713">
          <cell r="C713">
            <v>252</v>
          </cell>
          <cell r="D713">
            <v>0</v>
          </cell>
          <cell r="E713">
            <v>201</v>
          </cell>
          <cell r="F713">
            <v>871</v>
          </cell>
          <cell r="G713">
            <v>780</v>
          </cell>
          <cell r="H713">
            <v>648</v>
          </cell>
          <cell r="P713">
            <v>2642.038</v>
          </cell>
          <cell r="Y713">
            <v>2788</v>
          </cell>
          <cell r="AA713">
            <v>2927.5</v>
          </cell>
        </row>
        <row r="714">
          <cell r="C714">
            <v>147</v>
          </cell>
          <cell r="D714">
            <v>10</v>
          </cell>
          <cell r="E714">
            <v>55</v>
          </cell>
          <cell r="F714">
            <v>14</v>
          </cell>
          <cell r="G714">
            <v>43</v>
          </cell>
          <cell r="H714">
            <v>177</v>
          </cell>
          <cell r="P714">
            <v>157.41000000000008</v>
          </cell>
          <cell r="Y714">
            <v>167</v>
          </cell>
          <cell r="AA714">
            <v>174</v>
          </cell>
        </row>
        <row r="715">
          <cell r="C715">
            <v>192</v>
          </cell>
          <cell r="D715">
            <v>134</v>
          </cell>
          <cell r="E715">
            <v>229</v>
          </cell>
          <cell r="F715">
            <v>349</v>
          </cell>
          <cell r="G715">
            <v>359</v>
          </cell>
          <cell r="H715">
            <v>395</v>
          </cell>
          <cell r="P715">
            <v>340.45799999999997</v>
          </cell>
          <cell r="Y715">
            <v>359</v>
          </cell>
          <cell r="AA715">
            <v>377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36146</v>
          </cell>
          <cell r="D740">
            <v>36413</v>
          </cell>
          <cell r="E740">
            <v>81163</v>
          </cell>
          <cell r="F740">
            <v>86333</v>
          </cell>
          <cell r="G740">
            <v>80750</v>
          </cell>
          <cell r="H740">
            <v>78305</v>
          </cell>
          <cell r="P740">
            <v>60433.833000000013</v>
          </cell>
          <cell r="Y740">
            <v>63758</v>
          </cell>
          <cell r="AA740">
            <v>64025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13000</v>
          </cell>
          <cell r="G745">
            <v>13000</v>
          </cell>
          <cell r="H745">
            <v>13000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13000</v>
          </cell>
          <cell r="G746">
            <v>13000</v>
          </cell>
          <cell r="H746">
            <v>13000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300</v>
          </cell>
          <cell r="G748">
            <v>0</v>
          </cell>
          <cell r="H748">
            <v>44</v>
          </cell>
          <cell r="P748">
            <v>187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300</v>
          </cell>
          <cell r="G750">
            <v>0</v>
          </cell>
          <cell r="H750">
            <v>44</v>
          </cell>
          <cell r="P750">
            <v>187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-22861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119780</v>
          </cell>
          <cell r="D803">
            <v>148619</v>
          </cell>
          <cell r="E803">
            <v>170500</v>
          </cell>
          <cell r="F803">
            <v>184699</v>
          </cell>
          <cell r="G803">
            <v>185975</v>
          </cell>
          <cell r="H803">
            <v>183364</v>
          </cell>
          <cell r="P803">
            <v>197190</v>
          </cell>
          <cell r="Y803">
            <v>206898</v>
          </cell>
          <cell r="AA803">
            <v>221515.85</v>
          </cell>
        </row>
        <row r="804">
          <cell r="B804" t="str">
            <v>Community Mobilisation</v>
          </cell>
          <cell r="C804">
            <v>0</v>
          </cell>
          <cell r="D804">
            <v>0</v>
          </cell>
          <cell r="E804">
            <v>0</v>
          </cell>
          <cell r="F804">
            <v>572</v>
          </cell>
          <cell r="G804">
            <v>572</v>
          </cell>
          <cell r="H804">
            <v>569</v>
          </cell>
          <cell r="P804">
            <v>2572</v>
          </cell>
          <cell r="Y804">
            <v>2713</v>
          </cell>
          <cell r="AA804">
            <v>2849</v>
          </cell>
        </row>
        <row r="805">
          <cell r="B805" t="str">
            <v>Institutional capacity building and support for NGO's</v>
          </cell>
          <cell r="C805">
            <v>7110</v>
          </cell>
          <cell r="D805">
            <v>6532</v>
          </cell>
          <cell r="E805">
            <v>24039</v>
          </cell>
          <cell r="F805">
            <v>38918</v>
          </cell>
          <cell r="G805">
            <v>38918</v>
          </cell>
          <cell r="H805">
            <v>26859</v>
          </cell>
          <cell r="P805">
            <v>49199</v>
          </cell>
          <cell r="Y805">
            <v>51959</v>
          </cell>
          <cell r="AA805">
            <v>50037</v>
          </cell>
        </row>
        <row r="806">
          <cell r="B806" t="str">
            <v>Poverty Alleviation and Sustainable Livelihoods</v>
          </cell>
          <cell r="C806">
            <v>51448</v>
          </cell>
          <cell r="D806">
            <v>16399</v>
          </cell>
          <cell r="E806">
            <v>17758</v>
          </cell>
          <cell r="F806">
            <v>19589</v>
          </cell>
          <cell r="G806">
            <v>19589</v>
          </cell>
          <cell r="H806">
            <v>19354</v>
          </cell>
          <cell r="P806">
            <v>14559</v>
          </cell>
          <cell r="Y806">
            <v>16518</v>
          </cell>
          <cell r="AA806">
            <v>16678.099999999999</v>
          </cell>
        </row>
        <row r="807">
          <cell r="B807" t="str">
            <v>Community Based Research and Planning</v>
          </cell>
          <cell r="C807">
            <v>0</v>
          </cell>
          <cell r="D807">
            <v>0</v>
          </cell>
          <cell r="E807">
            <v>0</v>
          </cell>
          <cell r="F807">
            <v>578</v>
          </cell>
          <cell r="G807">
            <v>578</v>
          </cell>
          <cell r="H807">
            <v>589</v>
          </cell>
          <cell r="P807">
            <v>578</v>
          </cell>
          <cell r="Y807">
            <v>610</v>
          </cell>
          <cell r="AA807">
            <v>640</v>
          </cell>
        </row>
        <row r="808">
          <cell r="B808" t="str">
            <v>Youth Development</v>
          </cell>
          <cell r="C808">
            <v>40760</v>
          </cell>
          <cell r="D808">
            <v>35934</v>
          </cell>
          <cell r="E808">
            <v>18931</v>
          </cell>
          <cell r="F808">
            <v>16172</v>
          </cell>
          <cell r="G808">
            <v>16172</v>
          </cell>
          <cell r="H808">
            <v>17134</v>
          </cell>
          <cell r="P808">
            <v>16175.092000000001</v>
          </cell>
          <cell r="Y808">
            <v>17123</v>
          </cell>
          <cell r="AA808">
            <v>18039.850000000002</v>
          </cell>
        </row>
        <row r="809">
          <cell r="B809" t="str">
            <v>Women Development</v>
          </cell>
          <cell r="C809">
            <v>31867</v>
          </cell>
          <cell r="D809">
            <v>15350</v>
          </cell>
          <cell r="E809">
            <v>18481</v>
          </cell>
          <cell r="F809">
            <v>19895</v>
          </cell>
          <cell r="G809">
            <v>19895</v>
          </cell>
          <cell r="H809">
            <v>19943</v>
          </cell>
          <cell r="P809">
            <v>12435</v>
          </cell>
          <cell r="Y809">
            <v>11932</v>
          </cell>
          <cell r="AA809">
            <v>12887</v>
          </cell>
        </row>
        <row r="810">
          <cell r="B810" t="str">
            <v>Population Policy Promotion</v>
          </cell>
          <cell r="C810">
            <v>3466</v>
          </cell>
          <cell r="D810">
            <v>5032</v>
          </cell>
          <cell r="E810">
            <v>6630</v>
          </cell>
          <cell r="F810">
            <v>8883</v>
          </cell>
          <cell r="G810">
            <v>8883</v>
          </cell>
          <cell r="H810">
            <v>9122</v>
          </cell>
          <cell r="P810">
            <v>8688</v>
          </cell>
          <cell r="Y810">
            <v>9238</v>
          </cell>
          <cell r="AA810">
            <v>9777.2000000000007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115185</v>
          </cell>
          <cell r="D825">
            <v>146194</v>
          </cell>
          <cell r="E825">
            <v>148103</v>
          </cell>
          <cell r="F825">
            <v>163981</v>
          </cell>
          <cell r="G825">
            <v>163981</v>
          </cell>
          <cell r="H825">
            <v>164030</v>
          </cell>
          <cell r="P825">
            <v>174978</v>
          </cell>
          <cell r="Y825">
            <v>186351</v>
          </cell>
          <cell r="AA825">
            <v>197529</v>
          </cell>
        </row>
        <row r="826">
          <cell r="C826">
            <v>80632</v>
          </cell>
          <cell r="D826">
            <v>102333</v>
          </cell>
          <cell r="E826">
            <v>104938</v>
          </cell>
          <cell r="F826">
            <v>141546</v>
          </cell>
          <cell r="G826">
            <v>141546</v>
          </cell>
          <cell r="H826">
            <v>114821</v>
          </cell>
          <cell r="P826">
            <v>122484</v>
          </cell>
          <cell r="Y826">
            <v>130445</v>
          </cell>
          <cell r="AA826">
            <v>138269</v>
          </cell>
        </row>
        <row r="827">
          <cell r="C827">
            <v>34553</v>
          </cell>
          <cell r="D827">
            <v>43861</v>
          </cell>
          <cell r="E827">
            <v>43165</v>
          </cell>
          <cell r="F827">
            <v>22435</v>
          </cell>
          <cell r="G827">
            <v>22435</v>
          </cell>
          <cell r="H827">
            <v>49209</v>
          </cell>
          <cell r="P827">
            <v>52494</v>
          </cell>
          <cell r="Y827">
            <v>55906</v>
          </cell>
          <cell r="AA827">
            <v>59260</v>
          </cell>
        </row>
        <row r="828">
          <cell r="C828">
            <v>46794</v>
          </cell>
          <cell r="D828">
            <v>34163</v>
          </cell>
          <cell r="E828">
            <v>30809</v>
          </cell>
          <cell r="F828">
            <v>48648</v>
          </cell>
          <cell r="G828">
            <v>48648</v>
          </cell>
          <cell r="H828">
            <v>48473</v>
          </cell>
          <cell r="P828">
            <v>50554.091999999997</v>
          </cell>
          <cell r="Y828">
            <v>50741</v>
          </cell>
          <cell r="AA828">
            <v>56000.749999999993</v>
          </cell>
        </row>
        <row r="829">
          <cell r="C829">
            <v>0</v>
          </cell>
          <cell r="D829">
            <v>1</v>
          </cell>
          <cell r="E829">
            <v>12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401</v>
          </cell>
          <cell r="D830">
            <v>5</v>
          </cell>
          <cell r="E830">
            <v>344</v>
          </cell>
          <cell r="F830">
            <v>26</v>
          </cell>
          <cell r="G830">
            <v>26</v>
          </cell>
          <cell r="H830">
            <v>246</v>
          </cell>
          <cell r="P830">
            <v>235</v>
          </cell>
          <cell r="Y830">
            <v>248</v>
          </cell>
          <cell r="AA830">
            <v>260</v>
          </cell>
        </row>
        <row r="831">
          <cell r="C831">
            <v>41</v>
          </cell>
          <cell r="D831">
            <v>4</v>
          </cell>
          <cell r="E831">
            <v>57</v>
          </cell>
          <cell r="F831">
            <v>100</v>
          </cell>
          <cell r="G831">
            <v>100</v>
          </cell>
          <cell r="H831">
            <v>105</v>
          </cell>
          <cell r="P831">
            <v>70</v>
          </cell>
          <cell r="Y831">
            <v>74</v>
          </cell>
          <cell r="AA831">
            <v>77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6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1392</v>
          </cell>
          <cell r="D834">
            <v>1381</v>
          </cell>
          <cell r="E834">
            <v>1775</v>
          </cell>
          <cell r="F834">
            <v>1511</v>
          </cell>
          <cell r="G834">
            <v>1511</v>
          </cell>
          <cell r="H834">
            <v>2500</v>
          </cell>
          <cell r="P834">
            <v>1650</v>
          </cell>
          <cell r="Y834">
            <v>1741</v>
          </cell>
          <cell r="AA834">
            <v>1826</v>
          </cell>
        </row>
        <row r="835">
          <cell r="C835">
            <v>11297</v>
          </cell>
          <cell r="D835">
            <v>13999</v>
          </cell>
          <cell r="E835">
            <v>9448</v>
          </cell>
          <cell r="F835">
            <v>10261</v>
          </cell>
          <cell r="G835">
            <v>10261</v>
          </cell>
          <cell r="H835">
            <v>11164</v>
          </cell>
          <cell r="P835">
            <v>12234</v>
          </cell>
          <cell r="Y835">
            <v>10316</v>
          </cell>
          <cell r="AA835">
            <v>13552</v>
          </cell>
        </row>
        <row r="836">
          <cell r="C836">
            <v>971</v>
          </cell>
          <cell r="D836">
            <v>3259</v>
          </cell>
          <cell r="E836">
            <v>1287</v>
          </cell>
          <cell r="F836">
            <v>3607</v>
          </cell>
          <cell r="G836">
            <v>3607</v>
          </cell>
          <cell r="H836">
            <v>2512</v>
          </cell>
          <cell r="P836">
            <v>3607</v>
          </cell>
          <cell r="Y836">
            <v>3805</v>
          </cell>
          <cell r="AA836">
            <v>3996</v>
          </cell>
        </row>
        <row r="837">
          <cell r="C837">
            <v>898</v>
          </cell>
          <cell r="D837">
            <v>200</v>
          </cell>
          <cell r="E837">
            <v>147</v>
          </cell>
          <cell r="F837">
            <v>7371</v>
          </cell>
          <cell r="G837">
            <v>7371</v>
          </cell>
          <cell r="H837">
            <v>4594</v>
          </cell>
          <cell r="P837">
            <v>789</v>
          </cell>
          <cell r="Y837">
            <v>833</v>
          </cell>
          <cell r="AA837">
            <v>874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43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4</v>
          </cell>
          <cell r="AA841">
            <v>4</v>
          </cell>
        </row>
        <row r="842">
          <cell r="C842">
            <v>34</v>
          </cell>
          <cell r="D842">
            <v>11</v>
          </cell>
          <cell r="E842">
            <v>0</v>
          </cell>
          <cell r="F842">
            <v>0</v>
          </cell>
          <cell r="G842">
            <v>0</v>
          </cell>
          <cell r="H842">
            <v>141</v>
          </cell>
          <cell r="P842">
            <v>24</v>
          </cell>
          <cell r="Y842">
            <v>21</v>
          </cell>
          <cell r="AA842">
            <v>22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431</v>
          </cell>
          <cell r="E845">
            <v>7455</v>
          </cell>
          <cell r="F845">
            <v>14443</v>
          </cell>
          <cell r="G845">
            <v>14443</v>
          </cell>
          <cell r="H845">
            <v>13839</v>
          </cell>
          <cell r="P845">
            <v>14443</v>
          </cell>
          <cell r="Y845">
            <v>15237</v>
          </cell>
          <cell r="AA845">
            <v>15998.85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13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8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34</v>
          </cell>
          <cell r="D849">
            <v>29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9.2000000000000526E-2</v>
          </cell>
          <cell r="Y849">
            <v>0</v>
          </cell>
          <cell r="AA849">
            <v>0</v>
          </cell>
        </row>
        <row r="850">
          <cell r="C850">
            <v>3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1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5</v>
          </cell>
          <cell r="D852">
            <v>5</v>
          </cell>
          <cell r="E852">
            <v>0</v>
          </cell>
          <cell r="F852">
            <v>8</v>
          </cell>
          <cell r="G852">
            <v>8</v>
          </cell>
          <cell r="H852">
            <v>7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37</v>
          </cell>
          <cell r="D857">
            <v>48</v>
          </cell>
          <cell r="E857">
            <v>84</v>
          </cell>
          <cell r="F857">
            <v>142</v>
          </cell>
          <cell r="G857">
            <v>142</v>
          </cell>
          <cell r="H857">
            <v>129</v>
          </cell>
          <cell r="P857">
            <v>139</v>
          </cell>
          <cell r="Y857">
            <v>167</v>
          </cell>
          <cell r="AA857">
            <v>177.2</v>
          </cell>
        </row>
        <row r="858">
          <cell r="C858">
            <v>715</v>
          </cell>
          <cell r="D858">
            <v>530</v>
          </cell>
          <cell r="E858">
            <v>573</v>
          </cell>
          <cell r="F858">
            <v>612</v>
          </cell>
          <cell r="G858">
            <v>612</v>
          </cell>
          <cell r="H858">
            <v>664</v>
          </cell>
          <cell r="P858">
            <v>839</v>
          </cell>
          <cell r="Y858">
            <v>863</v>
          </cell>
          <cell r="AA858">
            <v>907</v>
          </cell>
        </row>
        <row r="859">
          <cell r="C859">
            <v>16564</v>
          </cell>
          <cell r="D859">
            <v>-12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5045</v>
          </cell>
          <cell r="D860">
            <v>6196</v>
          </cell>
          <cell r="E860">
            <v>2</v>
          </cell>
          <cell r="F860">
            <v>5</v>
          </cell>
          <cell r="G860">
            <v>5</v>
          </cell>
          <cell r="H860">
            <v>2</v>
          </cell>
          <cell r="P860">
            <v>3397</v>
          </cell>
          <cell r="Y860">
            <v>1899</v>
          </cell>
          <cell r="AA860">
            <v>5.7000000000000455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262</v>
          </cell>
          <cell r="AA861">
            <v>275</v>
          </cell>
        </row>
        <row r="862">
          <cell r="C862">
            <v>5973</v>
          </cell>
          <cell r="D862">
            <v>7431</v>
          </cell>
          <cell r="E862">
            <v>8454</v>
          </cell>
          <cell r="F862">
            <v>9230</v>
          </cell>
          <cell r="G862">
            <v>9230</v>
          </cell>
          <cell r="H862">
            <v>10742</v>
          </cell>
          <cell r="P862">
            <v>8074</v>
          </cell>
          <cell r="Y862">
            <v>8255</v>
          </cell>
          <cell r="AA862">
            <v>8669</v>
          </cell>
        </row>
        <row r="863">
          <cell r="C863">
            <v>1745</v>
          </cell>
          <cell r="D863">
            <v>148</v>
          </cell>
          <cell r="E863">
            <v>256</v>
          </cell>
          <cell r="F863">
            <v>200</v>
          </cell>
          <cell r="G863">
            <v>200</v>
          </cell>
          <cell r="H863">
            <v>235</v>
          </cell>
          <cell r="P863">
            <v>4113</v>
          </cell>
          <cell r="Y863">
            <v>6023</v>
          </cell>
          <cell r="AA863">
            <v>8315</v>
          </cell>
        </row>
        <row r="864">
          <cell r="C864">
            <v>427</v>
          </cell>
          <cell r="D864">
            <v>43</v>
          </cell>
          <cell r="E864">
            <v>215</v>
          </cell>
          <cell r="F864">
            <v>606</v>
          </cell>
          <cell r="G864">
            <v>606</v>
          </cell>
          <cell r="H864">
            <v>500</v>
          </cell>
          <cell r="P864">
            <v>146</v>
          </cell>
          <cell r="Y864">
            <v>268</v>
          </cell>
          <cell r="AA864">
            <v>282</v>
          </cell>
        </row>
        <row r="865">
          <cell r="C865">
            <v>1161</v>
          </cell>
          <cell r="D865">
            <v>447</v>
          </cell>
          <cell r="E865">
            <v>687</v>
          </cell>
          <cell r="F865">
            <v>526</v>
          </cell>
          <cell r="G865">
            <v>526</v>
          </cell>
          <cell r="H865">
            <v>1093</v>
          </cell>
          <cell r="P865">
            <v>794</v>
          </cell>
          <cell r="Y865">
            <v>725</v>
          </cell>
          <cell r="AA865">
            <v>760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19000</v>
          </cell>
          <cell r="F878">
            <v>29017</v>
          </cell>
          <cell r="G878">
            <v>29017</v>
          </cell>
          <cell r="H878">
            <v>17400</v>
          </cell>
          <cell r="P878">
            <v>42466</v>
          </cell>
          <cell r="Y878">
            <v>44802</v>
          </cell>
          <cell r="AA878">
            <v>42466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19000</v>
          </cell>
          <cell r="F880">
            <v>29017</v>
          </cell>
          <cell r="G880">
            <v>29017</v>
          </cell>
          <cell r="H880">
            <v>17400</v>
          </cell>
          <cell r="P880">
            <v>42466</v>
          </cell>
          <cell r="Y880">
            <v>44802</v>
          </cell>
          <cell r="AA880">
            <v>42466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90622</v>
          </cell>
          <cell r="D891">
            <v>28341</v>
          </cell>
          <cell r="E891">
            <v>35760</v>
          </cell>
          <cell r="F891">
            <v>31736</v>
          </cell>
          <cell r="G891">
            <v>31736</v>
          </cell>
          <cell r="H891">
            <v>31736</v>
          </cell>
          <cell r="P891">
            <v>16614</v>
          </cell>
          <cell r="Y891">
            <v>17390</v>
          </cell>
          <cell r="AA891">
            <v>17836.25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90622</v>
          </cell>
          <cell r="D893">
            <v>28341</v>
          </cell>
          <cell r="E893">
            <v>35760</v>
          </cell>
          <cell r="F893">
            <v>31736</v>
          </cell>
          <cell r="G893">
            <v>31736</v>
          </cell>
          <cell r="H893">
            <v>31736</v>
          </cell>
          <cell r="P893">
            <v>16614</v>
          </cell>
          <cell r="Y893">
            <v>17390</v>
          </cell>
          <cell r="AA893">
            <v>17836.25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1830</v>
          </cell>
          <cell r="D898">
            <v>19168</v>
          </cell>
          <cell r="E898">
            <v>20162</v>
          </cell>
          <cell r="F898">
            <v>15924</v>
          </cell>
          <cell r="G898">
            <v>17200</v>
          </cell>
          <cell r="H898">
            <v>15295</v>
          </cell>
          <cell r="P898">
            <v>16784</v>
          </cell>
          <cell r="Y898">
            <v>17707</v>
          </cell>
          <cell r="AA898">
            <v>18592</v>
          </cell>
        </row>
        <row r="899">
          <cell r="C899">
            <v>0</v>
          </cell>
          <cell r="D899">
            <v>0</v>
          </cell>
          <cell r="E899">
            <v>20162</v>
          </cell>
          <cell r="F899">
            <v>13711</v>
          </cell>
          <cell r="G899">
            <v>13711</v>
          </cell>
          <cell r="H899">
            <v>13733</v>
          </cell>
          <cell r="P899">
            <v>14451</v>
          </cell>
          <cell r="Y899">
            <v>15246</v>
          </cell>
          <cell r="AA899">
            <v>16008</v>
          </cell>
        </row>
        <row r="900">
          <cell r="C900">
            <v>1830</v>
          </cell>
          <cell r="D900">
            <v>19168</v>
          </cell>
          <cell r="E900">
            <v>0</v>
          </cell>
          <cell r="F900">
            <v>2213</v>
          </cell>
          <cell r="G900">
            <v>3489</v>
          </cell>
          <cell r="H900">
            <v>1562</v>
          </cell>
          <cell r="P900">
            <v>2333</v>
          </cell>
          <cell r="Y900">
            <v>2461</v>
          </cell>
          <cell r="AA900">
            <v>2584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1933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572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>
        <row r="6">
          <cell r="B6" t="str">
            <v>RURAL DEVELOPMENT AND AGRARIAN REFORM</v>
          </cell>
        </row>
      </sheetData>
      <sheetData sheetId="20"/>
      <sheetData sheetId="21"/>
      <sheetData sheetId="22"/>
      <sheetData sheetId="23">
        <row r="6">
          <cell r="B6" t="str">
            <v>PROVINCIAL TREASURY</v>
          </cell>
        </row>
      </sheetData>
      <sheetData sheetId="24"/>
      <sheetData sheetId="25">
        <row r="6">
          <cell r="B6" t="str">
            <v>SAFETY AND LIAISON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 xml:space="preserve">Table 3: Summary of departmental receipts collection: Social Development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1640.5</v>
      </c>
      <c r="D9" s="23">
        <f>B.1!F9</f>
        <v>1875</v>
      </c>
      <c r="E9" s="23">
        <f>B.1!G9</f>
        <v>2043</v>
      </c>
      <c r="F9" s="24">
        <f>B.1!H9</f>
        <v>1771</v>
      </c>
      <c r="G9" s="23">
        <f>B.1!I9</f>
        <v>2045</v>
      </c>
      <c r="H9" s="25">
        <f>B.1!J9</f>
        <v>2132</v>
      </c>
      <c r="I9" s="23">
        <f>B.1!K9</f>
        <v>2168</v>
      </c>
      <c r="J9" s="23">
        <f>B.1!L9</f>
        <v>2298</v>
      </c>
      <c r="K9" s="23">
        <f>B.1!M9</f>
        <v>2436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37</v>
      </c>
      <c r="D12" s="23">
        <f>B.1!F31</f>
        <v>55</v>
      </c>
      <c r="E12" s="23">
        <f>B.1!G31</f>
        <v>890</v>
      </c>
      <c r="F12" s="24">
        <f>B.1!H31</f>
        <v>0</v>
      </c>
      <c r="G12" s="23">
        <f>B.1!I31</f>
        <v>0</v>
      </c>
      <c r="H12" s="25">
        <f>B.1!J31</f>
        <v>36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4568</v>
      </c>
      <c r="D14" s="39">
        <f>B.1!F39</f>
        <v>6338</v>
      </c>
      <c r="E14" s="39">
        <f>B.1!G39</f>
        <v>9127</v>
      </c>
      <c r="F14" s="38">
        <f>B.1!H39</f>
        <v>0</v>
      </c>
      <c r="G14" s="39">
        <f>B.1!I39</f>
        <v>0</v>
      </c>
      <c r="H14" s="40">
        <f>B.1!J39</f>
        <v>2425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6245.5</v>
      </c>
      <c r="D15" s="46">
        <f t="shared" ref="D15:K15" si="1">SUM(D5:D14)</f>
        <v>8268</v>
      </c>
      <c r="E15" s="46">
        <f t="shared" si="1"/>
        <v>12060</v>
      </c>
      <c r="F15" s="47">
        <f t="shared" si="1"/>
        <v>1771</v>
      </c>
      <c r="G15" s="46">
        <f t="shared" si="1"/>
        <v>2045</v>
      </c>
      <c r="H15" s="48">
        <f t="shared" si="1"/>
        <v>4593</v>
      </c>
      <c r="I15" s="46">
        <f t="shared" si="1"/>
        <v>2168</v>
      </c>
      <c r="J15" s="46">
        <f t="shared" si="1"/>
        <v>2298</v>
      </c>
      <c r="K15" s="46">
        <f t="shared" si="1"/>
        <v>2436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 xml:space="preserve">Table 4: Summary of payments and estimates by programme: Social Development 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323384</v>
      </c>
      <c r="D4" s="23">
        <f>'[1]3'!D9</f>
        <v>355778</v>
      </c>
      <c r="E4" s="23">
        <f>'[1]3'!E9</f>
        <v>365319.7</v>
      </c>
      <c r="F4" s="24">
        <f>'[1]3'!F9</f>
        <v>392238.91499999998</v>
      </c>
      <c r="G4" s="23">
        <f>'[1]3'!G9</f>
        <v>387859.91499999998</v>
      </c>
      <c r="H4" s="25">
        <f>'[1]3'!H9</f>
        <v>391003</v>
      </c>
      <c r="I4" s="23">
        <f>'[1]3'!P9</f>
        <v>413509.82909000001</v>
      </c>
      <c r="J4" s="23">
        <f>'[1]3'!Y9</f>
        <v>431967</v>
      </c>
      <c r="K4" s="23">
        <f>'[1]3'!AA9</f>
        <v>458092.94999999995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763164</v>
      </c>
      <c r="D5" s="23">
        <f>'[1]3'!$D10</f>
        <v>825754</v>
      </c>
      <c r="E5" s="23">
        <f>'[1]3'!$E10</f>
        <v>527096</v>
      </c>
      <c r="F5" s="24">
        <f>'[1]3'!$F10</f>
        <v>444450</v>
      </c>
      <c r="G5" s="23">
        <f>'[1]3'!$G10</f>
        <v>476663</v>
      </c>
      <c r="H5" s="25">
        <f>'[1]3'!$H10</f>
        <v>486322</v>
      </c>
      <c r="I5" s="23">
        <f>'[1]3'!$P10</f>
        <v>529189.52</v>
      </c>
      <c r="J5" s="23">
        <f>'[1]3'!$Y10</f>
        <v>555606.11300000001</v>
      </c>
      <c r="K5" s="23">
        <f>'[1]3'!$AA10</f>
        <v>583025.97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251752</v>
      </c>
      <c r="D6" s="23">
        <f>'[1]3'!$D11</f>
        <v>237921</v>
      </c>
      <c r="E6" s="23">
        <f>'[1]3'!$E11</f>
        <v>542589</v>
      </c>
      <c r="F6" s="24">
        <f>'[1]3'!$F11</f>
        <v>765888</v>
      </c>
      <c r="G6" s="23">
        <f>'[1]3'!$G11</f>
        <v>662905</v>
      </c>
      <c r="H6" s="25">
        <f>'[1]3'!$H11</f>
        <v>660158</v>
      </c>
      <c r="I6" s="23">
        <f>'[1]3'!$P11</f>
        <v>632371.73200000008</v>
      </c>
      <c r="J6" s="23">
        <f>'[1]3'!$Y11</f>
        <v>668500.91</v>
      </c>
      <c r="K6" s="23">
        <f>'[1]3'!$AA11</f>
        <v>698020.22399999993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86217</v>
      </c>
      <c r="D7" s="23">
        <f>'[1]3'!$D12</f>
        <v>92214</v>
      </c>
      <c r="E7" s="23">
        <f>'[1]3'!$E12</f>
        <v>237467</v>
      </c>
      <c r="F7" s="24">
        <f>'[1]3'!$F12</f>
        <v>267075</v>
      </c>
      <c r="G7" s="23">
        <f>'[1]3'!$G12</f>
        <v>338708</v>
      </c>
      <c r="H7" s="25">
        <f>'[1]3'!$H12</f>
        <v>337071</v>
      </c>
      <c r="I7" s="23">
        <f>'[1]3'!$P12</f>
        <v>354316.51699999999</v>
      </c>
      <c r="J7" s="23">
        <f>'[1]3'!$Y12</f>
        <v>374218</v>
      </c>
      <c r="K7" s="23">
        <f>'[1]3'!$AA12</f>
        <v>392908.5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254431</v>
      </c>
      <c r="D8" s="23">
        <f>'[1]3'!$D13</f>
        <v>227866</v>
      </c>
      <c r="E8" s="23">
        <f>'[1]3'!$E13</f>
        <v>256339</v>
      </c>
      <c r="F8" s="24">
        <f>'[1]3'!$F13</f>
        <v>289306</v>
      </c>
      <c r="G8" s="23">
        <f>'[1]3'!$G13</f>
        <v>290582</v>
      </c>
      <c r="H8" s="25">
        <f>'[1]3'!$H13</f>
        <v>276934</v>
      </c>
      <c r="I8" s="23">
        <f>'[1]3'!$P13</f>
        <v>301396.092</v>
      </c>
      <c r="J8" s="23">
        <f>'[1]3'!$Y13</f>
        <v>316991</v>
      </c>
      <c r="K8" s="23">
        <f>'[1]3'!$AA13</f>
        <v>332423.99999999994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1678948</v>
      </c>
      <c r="D19" s="28">
        <f t="shared" ref="D19:K19" si="1">SUM(D4:D18)</f>
        <v>1739533</v>
      </c>
      <c r="E19" s="28">
        <f t="shared" si="1"/>
        <v>1928810.7</v>
      </c>
      <c r="F19" s="29">
        <f t="shared" si="1"/>
        <v>2158957.915</v>
      </c>
      <c r="G19" s="28">
        <f t="shared" si="1"/>
        <v>2156717.915</v>
      </c>
      <c r="H19" s="30">
        <f t="shared" si="1"/>
        <v>2151488</v>
      </c>
      <c r="I19" s="28">
        <f t="shared" si="1"/>
        <v>2230783.6900900002</v>
      </c>
      <c r="J19" s="28">
        <f t="shared" si="1"/>
        <v>2347283.023</v>
      </c>
      <c r="K19" s="28">
        <f t="shared" si="1"/>
        <v>2464471.6439999999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 xml:space="preserve">Table 5: Summary of provincial payments and estimates by economic classification: Social Development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1097367</v>
      </c>
      <c r="D4" s="52">
        <f t="shared" ref="D4:K4" si="0">SUM(D5:D7)</f>
        <v>1183799</v>
      </c>
      <c r="E4" s="52">
        <f t="shared" si="0"/>
        <v>1301864.7</v>
      </c>
      <c r="F4" s="53">
        <f t="shared" si="0"/>
        <v>1463282.915</v>
      </c>
      <c r="G4" s="52">
        <f t="shared" si="0"/>
        <v>1466835.915</v>
      </c>
      <c r="H4" s="54">
        <f t="shared" si="0"/>
        <v>1478134</v>
      </c>
      <c r="I4" s="52">
        <f t="shared" si="0"/>
        <v>1571211.33109</v>
      </c>
      <c r="J4" s="52">
        <f t="shared" si="0"/>
        <v>1659301.91</v>
      </c>
      <c r="K4" s="52">
        <f t="shared" si="0"/>
        <v>1762042.544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835643</v>
      </c>
      <c r="D5" s="34">
        <f>B.2!F5</f>
        <v>935662</v>
      </c>
      <c r="E5" s="34">
        <f>B.2!G5</f>
        <v>1040441.9</v>
      </c>
      <c r="F5" s="35">
        <f>B.2!H5</f>
        <v>1180524</v>
      </c>
      <c r="G5" s="34">
        <f>B.2!I5</f>
        <v>1180816</v>
      </c>
      <c r="H5" s="36">
        <f>B.2!J5</f>
        <v>1186169</v>
      </c>
      <c r="I5" s="34">
        <f>B.2!K5</f>
        <v>1274148.4239999999</v>
      </c>
      <c r="J5" s="34">
        <f>B.2!L5</f>
        <v>1356965</v>
      </c>
      <c r="K5" s="36">
        <f>B.2!M5</f>
        <v>1438086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261724</v>
      </c>
      <c r="D6" s="23">
        <f>B.2!F8</f>
        <v>248137</v>
      </c>
      <c r="E6" s="23">
        <f>B.2!G8</f>
        <v>261422.8</v>
      </c>
      <c r="F6" s="24">
        <f>B.2!H8</f>
        <v>282758.91499999998</v>
      </c>
      <c r="G6" s="23">
        <f>B.2!I8</f>
        <v>286019.91499999998</v>
      </c>
      <c r="H6" s="25">
        <f>B.2!J8</f>
        <v>291965</v>
      </c>
      <c r="I6" s="23">
        <f>B.2!K8</f>
        <v>297062.90708999999</v>
      </c>
      <c r="J6" s="23">
        <f>B.2!L8</f>
        <v>302336.90999999997</v>
      </c>
      <c r="K6" s="25">
        <f>B.2!M8</f>
        <v>323956.54400000005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522414</v>
      </c>
      <c r="D8" s="52">
        <f t="shared" ref="D8:K8" si="1">SUM(D9:D15)</f>
        <v>452576</v>
      </c>
      <c r="E8" s="52">
        <f t="shared" si="1"/>
        <v>529930</v>
      </c>
      <c r="F8" s="53">
        <f t="shared" si="1"/>
        <v>576851</v>
      </c>
      <c r="G8" s="52">
        <f t="shared" si="1"/>
        <v>568768</v>
      </c>
      <c r="H8" s="54">
        <f t="shared" si="1"/>
        <v>555236</v>
      </c>
      <c r="I8" s="52">
        <f t="shared" si="1"/>
        <v>542501.35499999998</v>
      </c>
      <c r="J8" s="52">
        <f t="shared" si="1"/>
        <v>569577</v>
      </c>
      <c r="K8" s="52">
        <f t="shared" si="1"/>
        <v>578134.94999999995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19000</v>
      </c>
      <c r="F10" s="24">
        <f>B.2!H59</f>
        <v>29017</v>
      </c>
      <c r="G10" s="23">
        <f>B.2!I59</f>
        <v>29017</v>
      </c>
      <c r="H10" s="25">
        <f>B.2!J59</f>
        <v>17400</v>
      </c>
      <c r="I10" s="23">
        <f>B.2!K59</f>
        <v>42466</v>
      </c>
      <c r="J10" s="23">
        <f>B.2!L59</f>
        <v>44802</v>
      </c>
      <c r="K10" s="25">
        <f>B.2!M59</f>
        <v>42466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413391</v>
      </c>
      <c r="D14" s="23">
        <f>B.2!F72</f>
        <v>404821</v>
      </c>
      <c r="E14" s="23">
        <f>B.2!G72</f>
        <v>455237</v>
      </c>
      <c r="F14" s="24">
        <f>B.2!H72</f>
        <v>501051</v>
      </c>
      <c r="G14" s="23">
        <f>B.2!I72</f>
        <v>492968</v>
      </c>
      <c r="H14" s="25">
        <f>B.2!J72</f>
        <v>490264</v>
      </c>
      <c r="I14" s="23">
        <f>B.2!K72</f>
        <v>470064.58299999998</v>
      </c>
      <c r="J14" s="23">
        <f>B.2!L72</f>
        <v>495917</v>
      </c>
      <c r="K14" s="25">
        <f>B.2!M72</f>
        <v>505791.7</v>
      </c>
    </row>
    <row r="15" spans="1:27" s="15" customFormat="1" ht="12.75" customHeight="1" x14ac:dyDescent="0.2">
      <c r="A15" s="21"/>
      <c r="B15" s="22" t="s">
        <v>34</v>
      </c>
      <c r="C15" s="38">
        <f>B.2!E73</f>
        <v>109023</v>
      </c>
      <c r="D15" s="39">
        <f>B.2!F73</f>
        <v>47755</v>
      </c>
      <c r="E15" s="39">
        <f>B.2!G73</f>
        <v>55693</v>
      </c>
      <c r="F15" s="38">
        <f>B.2!H73</f>
        <v>46783</v>
      </c>
      <c r="G15" s="39">
        <f>B.2!I73</f>
        <v>46783</v>
      </c>
      <c r="H15" s="40">
        <f>B.2!J73</f>
        <v>47572</v>
      </c>
      <c r="I15" s="39">
        <f>B.2!K73</f>
        <v>29970.771999999997</v>
      </c>
      <c r="J15" s="39">
        <f>B.2!L73</f>
        <v>28858</v>
      </c>
      <c r="K15" s="40">
        <f>B.2!M73</f>
        <v>29877.25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59167</v>
      </c>
      <c r="D16" s="52">
        <f t="shared" ref="D16:K16" si="2">SUM(D17:D23)</f>
        <v>97966</v>
      </c>
      <c r="E16" s="52">
        <f t="shared" si="2"/>
        <v>111475</v>
      </c>
      <c r="F16" s="53">
        <f t="shared" si="2"/>
        <v>118824</v>
      </c>
      <c r="G16" s="52">
        <f t="shared" si="2"/>
        <v>121114</v>
      </c>
      <c r="H16" s="54">
        <f t="shared" si="2"/>
        <v>118118</v>
      </c>
      <c r="I16" s="52">
        <f t="shared" si="2"/>
        <v>117071.004</v>
      </c>
      <c r="J16" s="52">
        <f t="shared" si="2"/>
        <v>118404.113</v>
      </c>
      <c r="K16" s="52">
        <f t="shared" si="2"/>
        <v>124294.15000000001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39466</v>
      </c>
      <c r="D17" s="34">
        <f>B.2!F78</f>
        <v>41298</v>
      </c>
      <c r="E17" s="34">
        <f>B.2!G78</f>
        <v>39711</v>
      </c>
      <c r="F17" s="35">
        <f>B.2!H78</f>
        <v>61531</v>
      </c>
      <c r="G17" s="34">
        <f>B.2!I78</f>
        <v>58531</v>
      </c>
      <c r="H17" s="36">
        <f>B.2!J78</f>
        <v>59035</v>
      </c>
      <c r="I17" s="34">
        <f>B.2!K78</f>
        <v>50903.33</v>
      </c>
      <c r="J17" s="34">
        <f>B.2!L78</f>
        <v>53703</v>
      </c>
      <c r="K17" s="36">
        <f>B.2!M78</f>
        <v>56388.150000000009</v>
      </c>
    </row>
    <row r="18" spans="1:11" s="15" customFormat="1" ht="12.75" customHeight="1" x14ac:dyDescent="0.2">
      <c r="A18" s="21"/>
      <c r="B18" s="22" t="s">
        <v>37</v>
      </c>
      <c r="C18" s="24">
        <f>B.2!E81</f>
        <v>16042</v>
      </c>
      <c r="D18" s="23">
        <f>B.2!F81</f>
        <v>52279</v>
      </c>
      <c r="E18" s="23">
        <f>B.2!G81</f>
        <v>63582</v>
      </c>
      <c r="F18" s="24">
        <f>B.2!H81</f>
        <v>50291</v>
      </c>
      <c r="G18" s="23">
        <f>B.2!I81</f>
        <v>55581</v>
      </c>
      <c r="H18" s="25">
        <f>B.2!J81</f>
        <v>52081</v>
      </c>
      <c r="I18" s="23">
        <f>B.2!K81</f>
        <v>58787.686000000002</v>
      </c>
      <c r="J18" s="23">
        <f>B.2!L81</f>
        <v>56915.112999999998</v>
      </c>
      <c r="K18" s="25">
        <f>B.2!M81</f>
        <v>59730.700000000004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3659</v>
      </c>
      <c r="D23" s="39">
        <f>B.2!F88</f>
        <v>4389</v>
      </c>
      <c r="E23" s="39">
        <f>B.2!G88</f>
        <v>8182</v>
      </c>
      <c r="F23" s="38">
        <f>B.2!H88</f>
        <v>7002</v>
      </c>
      <c r="G23" s="39">
        <f>B.2!I88</f>
        <v>7002</v>
      </c>
      <c r="H23" s="40">
        <f>B.2!J88</f>
        <v>7002</v>
      </c>
      <c r="I23" s="39">
        <f>B.2!K88</f>
        <v>7379.9880000000003</v>
      </c>
      <c r="J23" s="39">
        <f>B.2!L88</f>
        <v>7786</v>
      </c>
      <c r="K23" s="40">
        <f>B.2!M88</f>
        <v>8175.3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5192</v>
      </c>
      <c r="E24" s="52">
        <f>B.2!G90</f>
        <v>-14459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1678948</v>
      </c>
      <c r="D26" s="28">
        <f t="shared" ref="D26:K26" si="3">+D4+D8+D16+D24</f>
        <v>1739533</v>
      </c>
      <c r="E26" s="28">
        <f t="shared" si="3"/>
        <v>1928810.7</v>
      </c>
      <c r="F26" s="29">
        <f t="shared" si="3"/>
        <v>2158957.915</v>
      </c>
      <c r="G26" s="28">
        <f t="shared" si="3"/>
        <v>2156717.915</v>
      </c>
      <c r="H26" s="30">
        <f t="shared" si="3"/>
        <v>2151488</v>
      </c>
      <c r="I26" s="28">
        <f t="shared" si="3"/>
        <v>2230783.6900900002</v>
      </c>
      <c r="J26" s="28">
        <f t="shared" si="3"/>
        <v>2347283.023</v>
      </c>
      <c r="K26" s="28">
        <f t="shared" si="3"/>
        <v>2464471.6439999999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5866</v>
      </c>
      <c r="D4" s="23">
        <f>'[1]3'!$D203</f>
        <v>6633</v>
      </c>
      <c r="E4" s="23">
        <f>'[1]3'!$E203</f>
        <v>7355</v>
      </c>
      <c r="F4" s="35">
        <f>'[1]3'!$F203</f>
        <v>7923.8927999999996</v>
      </c>
      <c r="G4" s="34">
        <f>'[1]3'!$G203</f>
        <v>7923.8927999999996</v>
      </c>
      <c r="H4" s="36">
        <f>'[1]3'!$H203</f>
        <v>7734</v>
      </c>
      <c r="I4" s="23">
        <f>'[1]3'!$P203</f>
        <v>6762.5198688</v>
      </c>
      <c r="J4" s="23">
        <f>'[1]3'!$Y203</f>
        <v>7184</v>
      </c>
      <c r="K4" s="23">
        <f>'[1]3'!$AA203</f>
        <v>7303.05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Services</v>
      </c>
      <c r="C5" s="23">
        <f>'[1]3'!$C204</f>
        <v>238676</v>
      </c>
      <c r="D5" s="23">
        <f>'[1]3'!$D204</f>
        <v>255851</v>
      </c>
      <c r="E5" s="23">
        <f>'[1]3'!$E204</f>
        <v>253913.7</v>
      </c>
      <c r="F5" s="24">
        <f>'[1]3'!$F204</f>
        <v>263968</v>
      </c>
      <c r="G5" s="23">
        <f>'[1]3'!$G204</f>
        <v>265589</v>
      </c>
      <c r="H5" s="25">
        <f>'[1]3'!$H204</f>
        <v>268714</v>
      </c>
      <c r="I5" s="23">
        <f>'[1]3'!$P204</f>
        <v>280116.80599999998</v>
      </c>
      <c r="J5" s="23">
        <f>'[1]3'!$Y204</f>
        <v>290380</v>
      </c>
      <c r="K5" s="23">
        <f>'[1]3'!$AA204</f>
        <v>308014.75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78842</v>
      </c>
      <c r="D6" s="23">
        <f>'[1]3'!$D205</f>
        <v>93294</v>
      </c>
      <c r="E6" s="23">
        <f>'[1]3'!$E205</f>
        <v>104051</v>
      </c>
      <c r="F6" s="24">
        <f>'[1]3'!$F205</f>
        <v>120347.02220000001</v>
      </c>
      <c r="G6" s="23">
        <f>'[1]3'!$G205</f>
        <v>114347.02220000001</v>
      </c>
      <c r="H6" s="25">
        <f>'[1]3'!$H205</f>
        <v>114555</v>
      </c>
      <c r="I6" s="23">
        <f>'[1]3'!$P205</f>
        <v>126630.50322119999</v>
      </c>
      <c r="J6" s="23">
        <f>'[1]3'!$Y205</f>
        <v>134403</v>
      </c>
      <c r="K6" s="23">
        <f>'[1]3'!$AA205</f>
        <v>142775.15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323384</v>
      </c>
      <c r="D19" s="28">
        <f t="shared" ref="D19:K19" si="1">SUM(D4:D18)</f>
        <v>355778</v>
      </c>
      <c r="E19" s="28">
        <f t="shared" si="1"/>
        <v>365319.7</v>
      </c>
      <c r="F19" s="29">
        <f t="shared" si="1"/>
        <v>392238.91499999998</v>
      </c>
      <c r="G19" s="28">
        <f t="shared" si="1"/>
        <v>387859.91499999998</v>
      </c>
      <c r="H19" s="30">
        <f t="shared" si="1"/>
        <v>391003</v>
      </c>
      <c r="I19" s="28">
        <f t="shared" si="1"/>
        <v>413509.82909000001</v>
      </c>
      <c r="J19" s="28">
        <f t="shared" si="1"/>
        <v>431967</v>
      </c>
      <c r="K19" s="28">
        <f t="shared" si="1"/>
        <v>458092.94999999995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291588</v>
      </c>
      <c r="D4" s="52">
        <f t="shared" ref="D4:K4" si="0">SUM(D5:D7)</f>
        <v>309043</v>
      </c>
      <c r="E4" s="52">
        <f t="shared" si="0"/>
        <v>319696.7</v>
      </c>
      <c r="F4" s="53">
        <f t="shared" si="0"/>
        <v>345536.91499999998</v>
      </c>
      <c r="G4" s="52">
        <f t="shared" si="0"/>
        <v>337456.91499999998</v>
      </c>
      <c r="H4" s="54">
        <f t="shared" si="0"/>
        <v>343061</v>
      </c>
      <c r="I4" s="52">
        <f t="shared" si="0"/>
        <v>356376.99909</v>
      </c>
      <c r="J4" s="52">
        <f t="shared" si="0"/>
        <v>376808</v>
      </c>
      <c r="K4" s="52">
        <f t="shared" si="0"/>
        <v>400175.8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201106</v>
      </c>
      <c r="D5" s="34">
        <f>'[1]3'!D$225</f>
        <v>218072</v>
      </c>
      <c r="E5" s="34">
        <f>'[1]3'!E$225</f>
        <v>234544.9</v>
      </c>
      <c r="F5" s="35">
        <f>'[1]3'!F$225</f>
        <v>257584</v>
      </c>
      <c r="G5" s="34">
        <f>'[1]3'!G$225</f>
        <v>254612</v>
      </c>
      <c r="H5" s="36">
        <f>'[1]3'!H$225</f>
        <v>257879</v>
      </c>
      <c r="I5" s="34">
        <f>'[1]3'!P$225</f>
        <v>269134.64799999999</v>
      </c>
      <c r="J5" s="34">
        <f>'[1]3'!Y$225</f>
        <v>286628</v>
      </c>
      <c r="K5" s="36">
        <f>'[1]3'!AA$225</f>
        <v>303534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90482</v>
      </c>
      <c r="D6" s="23">
        <f>'[1]3'!D$228</f>
        <v>90971</v>
      </c>
      <c r="E6" s="23">
        <f>'[1]3'!E$228</f>
        <v>85151.8</v>
      </c>
      <c r="F6" s="24">
        <f>'[1]3'!F$228</f>
        <v>87952.914999999994</v>
      </c>
      <c r="G6" s="23">
        <f>'[1]3'!G$228</f>
        <v>82844.914999999994</v>
      </c>
      <c r="H6" s="25">
        <f>'[1]3'!H$228</f>
        <v>85182</v>
      </c>
      <c r="I6" s="23">
        <f>'[1]3'!P$228</f>
        <v>87242.351089999996</v>
      </c>
      <c r="J6" s="23">
        <f>'[1]3'!Y$228</f>
        <v>90180</v>
      </c>
      <c r="K6" s="25">
        <f>'[1]3'!AA$228</f>
        <v>96641.799999999988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0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1596</v>
      </c>
      <c r="D8" s="52">
        <f t="shared" ref="D8:K8" si="1">SUM(D9:D15)</f>
        <v>2448</v>
      </c>
      <c r="E8" s="52">
        <f t="shared" si="1"/>
        <v>4590</v>
      </c>
      <c r="F8" s="53">
        <f t="shared" si="1"/>
        <v>3001</v>
      </c>
      <c r="G8" s="52">
        <f t="shared" si="1"/>
        <v>3001</v>
      </c>
      <c r="H8" s="54">
        <f t="shared" si="1"/>
        <v>2703</v>
      </c>
      <c r="I8" s="52">
        <f t="shared" si="1"/>
        <v>5002.0219999999999</v>
      </c>
      <c r="J8" s="52">
        <f t="shared" si="1"/>
        <v>5276</v>
      </c>
      <c r="K8" s="52">
        <f t="shared" si="1"/>
        <v>5540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0</v>
      </c>
      <c r="E10" s="23">
        <f>'[1]3'!E$278</f>
        <v>0</v>
      </c>
      <c r="F10" s="24">
        <f>'[1]3'!F$278</f>
        <v>0</v>
      </c>
      <c r="G10" s="23">
        <f>'[1]3'!G$278</f>
        <v>0</v>
      </c>
      <c r="H10" s="25">
        <f>'[1]3'!H$278</f>
        <v>0</v>
      </c>
      <c r="I10" s="23">
        <f>'[1]3'!P$278</f>
        <v>0</v>
      </c>
      <c r="J10" s="23">
        <f>'[1]3'!Y$278</f>
        <v>0</v>
      </c>
      <c r="K10" s="25">
        <f>'[1]3'!AA$278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1596</v>
      </c>
      <c r="D15" s="39">
        <f>'[1]3'!D$291</f>
        <v>2448</v>
      </c>
      <c r="E15" s="39">
        <f>'[1]3'!E$291</f>
        <v>4590</v>
      </c>
      <c r="F15" s="38">
        <f>'[1]3'!F$291</f>
        <v>3001</v>
      </c>
      <c r="G15" s="39">
        <f>'[1]3'!G$291</f>
        <v>3001</v>
      </c>
      <c r="H15" s="40">
        <f>'[1]3'!H$291</f>
        <v>2703</v>
      </c>
      <c r="I15" s="39">
        <f>'[1]3'!P$291</f>
        <v>5002.0219999999999</v>
      </c>
      <c r="J15" s="39">
        <f>'[1]3'!Y$291</f>
        <v>5276</v>
      </c>
      <c r="K15" s="40">
        <f>'[1]3'!AA$291</f>
        <v>5540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30200</v>
      </c>
      <c r="D16" s="52">
        <f t="shared" ref="D16:K16" si="2">SUM(D17:D23)</f>
        <v>39095</v>
      </c>
      <c r="E16" s="52">
        <f t="shared" si="2"/>
        <v>39691</v>
      </c>
      <c r="F16" s="53">
        <f t="shared" si="2"/>
        <v>43701</v>
      </c>
      <c r="G16" s="52">
        <f t="shared" si="2"/>
        <v>47402</v>
      </c>
      <c r="H16" s="54">
        <f t="shared" si="2"/>
        <v>45239</v>
      </c>
      <c r="I16" s="52">
        <f t="shared" si="2"/>
        <v>52130.807999999997</v>
      </c>
      <c r="J16" s="52">
        <f t="shared" si="2"/>
        <v>49883</v>
      </c>
      <c r="K16" s="52">
        <f t="shared" si="2"/>
        <v>52377.150000000009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16086</v>
      </c>
      <c r="D17" s="34">
        <f>'[1]3'!D$295</f>
        <v>16217</v>
      </c>
      <c r="E17" s="34">
        <f>'[1]3'!E$295</f>
        <v>14119</v>
      </c>
      <c r="F17" s="35">
        <f>'[1]3'!F$295</f>
        <v>20965</v>
      </c>
      <c r="G17" s="34">
        <f>'[1]3'!G$295</f>
        <v>20965</v>
      </c>
      <c r="H17" s="36">
        <f>'[1]3'!H$295</f>
        <v>19436</v>
      </c>
      <c r="I17" s="34">
        <f>'[1]3'!P$295</f>
        <v>22069</v>
      </c>
      <c r="J17" s="34">
        <f>'[1]3'!Y$295</f>
        <v>23283</v>
      </c>
      <c r="K17" s="36">
        <f>'[1]3'!AA$295</f>
        <v>24447.15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10455</v>
      </c>
      <c r="D18" s="23">
        <f>'[1]3'!D$298</f>
        <v>18489</v>
      </c>
      <c r="E18" s="23">
        <f>'[1]3'!E$298</f>
        <v>19323</v>
      </c>
      <c r="F18" s="24">
        <f>'[1]3'!F$298</f>
        <v>15734</v>
      </c>
      <c r="G18" s="23">
        <f>'[1]3'!G$298</f>
        <v>19435</v>
      </c>
      <c r="H18" s="25">
        <f>'[1]3'!H$298</f>
        <v>18801</v>
      </c>
      <c r="I18" s="23">
        <f>'[1]3'!P$298</f>
        <v>22681.82</v>
      </c>
      <c r="J18" s="23">
        <f>'[1]3'!Y$298</f>
        <v>18814</v>
      </c>
      <c r="K18" s="25">
        <f>'[1]3'!AA$298</f>
        <v>19754.7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3659</v>
      </c>
      <c r="D23" s="39">
        <f>'[1]3'!D$305</f>
        <v>4389</v>
      </c>
      <c r="E23" s="39">
        <f>'[1]3'!E$305</f>
        <v>6249</v>
      </c>
      <c r="F23" s="38">
        <f>'[1]3'!F$305</f>
        <v>7002</v>
      </c>
      <c r="G23" s="39">
        <f>'[1]3'!G$305</f>
        <v>7002</v>
      </c>
      <c r="H23" s="40">
        <f>'[1]3'!H$305</f>
        <v>7002</v>
      </c>
      <c r="I23" s="39">
        <f>'[1]3'!P$305</f>
        <v>7379.9880000000003</v>
      </c>
      <c r="J23" s="39">
        <f>'[1]3'!Y$305</f>
        <v>7786</v>
      </c>
      <c r="K23" s="40">
        <f>'[1]3'!AA$305</f>
        <v>8175.3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0</v>
      </c>
      <c r="D24" s="52">
        <f>'[1]3'!D$306</f>
        <v>5192</v>
      </c>
      <c r="E24" s="52">
        <f>'[1]3'!E$306</f>
        <v>1342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323384</v>
      </c>
      <c r="D26" s="28">
        <f t="shared" ref="D26:K26" si="3">+D4+D8+D16+D24</f>
        <v>355778</v>
      </c>
      <c r="E26" s="28">
        <f t="shared" si="3"/>
        <v>365319.7</v>
      </c>
      <c r="F26" s="29">
        <f t="shared" si="3"/>
        <v>392238.91499999998</v>
      </c>
      <c r="G26" s="28">
        <f t="shared" si="3"/>
        <v>387859.91499999998</v>
      </c>
      <c r="H26" s="30">
        <f t="shared" si="3"/>
        <v>391003</v>
      </c>
      <c r="I26" s="28">
        <f t="shared" si="3"/>
        <v>413509.82909000001</v>
      </c>
      <c r="J26" s="28">
        <f t="shared" si="3"/>
        <v>431967</v>
      </c>
      <c r="K26" s="28">
        <f t="shared" si="3"/>
        <v>458092.95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"&amp;'[1]3'!$B$10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582353</v>
      </c>
      <c r="D4" s="23">
        <f>'[1]3'!$D353</f>
        <v>644593</v>
      </c>
      <c r="E4" s="23">
        <f>'[1]3'!$E353</f>
        <v>343152</v>
      </c>
      <c r="F4" s="35">
        <f>'[1]3'!$F353</f>
        <v>256694</v>
      </c>
      <c r="G4" s="34">
        <f>'[1]3'!$G353</f>
        <v>288907</v>
      </c>
      <c r="H4" s="36">
        <f>'[1]3'!$H353</f>
        <v>291140</v>
      </c>
      <c r="I4" s="23">
        <f>'[1]3'!$P353</f>
        <v>243199.97399999999</v>
      </c>
      <c r="J4" s="23">
        <f>'[1]3'!$Y353</f>
        <v>253022</v>
      </c>
      <c r="K4" s="23">
        <f>'[1]3'!$AA353</f>
        <v>268906.2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 xml:space="preserve">2. Services to Older Persons </v>
      </c>
      <c r="C5" s="23">
        <f>'[1]3'!$C354</f>
        <v>92202</v>
      </c>
      <c r="D5" s="23">
        <f>'[1]3'!$D354</f>
        <v>90352</v>
      </c>
      <c r="E5" s="23">
        <f>'[1]3'!$E354</f>
        <v>93621</v>
      </c>
      <c r="F5" s="24">
        <f>'[1]3'!$F354</f>
        <v>97755.5</v>
      </c>
      <c r="G5" s="23">
        <f>'[1]3'!$G354</f>
        <v>97755.5</v>
      </c>
      <c r="H5" s="25">
        <f>'[1]3'!$H354</f>
        <v>100570</v>
      </c>
      <c r="I5" s="23">
        <f>'[1]3'!$P354</f>
        <v>136490.66200000001</v>
      </c>
      <c r="J5" s="23">
        <f>'[1]3'!$Y354</f>
        <v>144451</v>
      </c>
      <c r="K5" s="23">
        <f>'[1]3'!$AA354</f>
        <v>148098.75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Persons with Disabilities</v>
      </c>
      <c r="C6" s="23">
        <f>'[1]3'!$C355</f>
        <v>31132</v>
      </c>
      <c r="D6" s="23">
        <f>'[1]3'!$D355</f>
        <v>33850</v>
      </c>
      <c r="E6" s="23">
        <f>'[1]3'!$E355</f>
        <v>32118</v>
      </c>
      <c r="F6" s="24">
        <f>'[1]3'!$F355</f>
        <v>31420.5</v>
      </c>
      <c r="G6" s="23">
        <f>'[1]3'!$G355</f>
        <v>31420.5</v>
      </c>
      <c r="H6" s="25">
        <f>'[1]3'!$H355</f>
        <v>31339</v>
      </c>
      <c r="I6" s="23">
        <f>'[1]3'!$P355</f>
        <v>63970.369999999995</v>
      </c>
      <c r="J6" s="23">
        <f>'[1]3'!$Y355</f>
        <v>67550.112999999998</v>
      </c>
      <c r="K6" s="23">
        <f>'[1]3'!$AA355</f>
        <v>71279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46278</v>
      </c>
      <c r="D7" s="23">
        <f>'[1]3'!$D356</f>
        <v>46407</v>
      </c>
      <c r="E7" s="23">
        <f>'[1]3'!$E356</f>
        <v>50137</v>
      </c>
      <c r="F7" s="24">
        <f>'[1]3'!$F356</f>
        <v>49461</v>
      </c>
      <c r="G7" s="23">
        <f>'[1]3'!$G356</f>
        <v>49461</v>
      </c>
      <c r="H7" s="25">
        <f>'[1]3'!$H356</f>
        <v>53702</v>
      </c>
      <c r="I7" s="23">
        <f>'[1]3'!$P356</f>
        <v>61545.763999999996</v>
      </c>
      <c r="J7" s="23">
        <f>'[1]3'!$Y356</f>
        <v>65104</v>
      </c>
      <c r="K7" s="23">
        <f>'[1]3'!$AA356</f>
        <v>67802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11199</v>
      </c>
      <c r="D8" s="23">
        <f>'[1]3'!$D357</f>
        <v>10552</v>
      </c>
      <c r="E8" s="23">
        <f>'[1]3'!$E357</f>
        <v>8068</v>
      </c>
      <c r="F8" s="24">
        <f>'[1]3'!$F357</f>
        <v>9119</v>
      </c>
      <c r="G8" s="23">
        <f>'[1]3'!$G357</f>
        <v>9119</v>
      </c>
      <c r="H8" s="25">
        <f>'[1]3'!$H357</f>
        <v>9571</v>
      </c>
      <c r="I8" s="23">
        <f>'[1]3'!$P357</f>
        <v>23982.75</v>
      </c>
      <c r="J8" s="23">
        <f>'[1]3'!$Y357</f>
        <v>25479</v>
      </c>
      <c r="K8" s="23">
        <f>'[1]3'!$AA357</f>
        <v>26940.02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763164</v>
      </c>
      <c r="D19" s="28">
        <f t="shared" ref="D19:K19" si="1">SUM(D4:D18)</f>
        <v>825754</v>
      </c>
      <c r="E19" s="28">
        <f t="shared" si="1"/>
        <v>527096</v>
      </c>
      <c r="F19" s="29">
        <f t="shared" si="1"/>
        <v>444450</v>
      </c>
      <c r="G19" s="28">
        <f t="shared" si="1"/>
        <v>476663</v>
      </c>
      <c r="H19" s="30">
        <f t="shared" si="1"/>
        <v>486322</v>
      </c>
      <c r="I19" s="28">
        <f t="shared" si="1"/>
        <v>529189.52</v>
      </c>
      <c r="J19" s="28">
        <f t="shared" si="1"/>
        <v>555606.11300000001</v>
      </c>
      <c r="K19" s="28">
        <f t="shared" si="1"/>
        <v>583025.97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'[1]3'!$B$10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562496</v>
      </c>
      <c r="D4" s="52">
        <f t="shared" ref="D4:K4" si="0">SUM(D5:D7)</f>
        <v>606990</v>
      </c>
      <c r="E4" s="52">
        <f t="shared" si="0"/>
        <v>319597</v>
      </c>
      <c r="F4" s="53">
        <f t="shared" si="0"/>
        <v>251898</v>
      </c>
      <c r="G4" s="52">
        <f t="shared" si="0"/>
        <v>286498</v>
      </c>
      <c r="H4" s="54">
        <f t="shared" si="0"/>
        <v>290300</v>
      </c>
      <c r="I4" s="52">
        <f t="shared" si="0"/>
        <v>336793.82399999996</v>
      </c>
      <c r="J4" s="52">
        <f t="shared" si="0"/>
        <v>352935</v>
      </c>
      <c r="K4" s="52">
        <f t="shared" si="0"/>
        <v>375251.97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446373</v>
      </c>
      <c r="D5" s="34">
        <f>'[1]3'!D$375</f>
        <v>494882</v>
      </c>
      <c r="E5" s="34">
        <f>'[1]3'!E$375</f>
        <v>192188</v>
      </c>
      <c r="F5" s="35">
        <f>'[1]3'!F$375</f>
        <v>124598</v>
      </c>
      <c r="G5" s="34">
        <f>'[1]3'!G$375</f>
        <v>155948</v>
      </c>
      <c r="H5" s="36">
        <f>'[1]3'!H$375</f>
        <v>156726</v>
      </c>
      <c r="I5" s="34">
        <f>'[1]3'!P$375</f>
        <v>211546.57599999997</v>
      </c>
      <c r="J5" s="34">
        <f>'[1]3'!Y$375</f>
        <v>225298</v>
      </c>
      <c r="K5" s="36">
        <f>'[1]3'!AA$375</f>
        <v>238814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116123</v>
      </c>
      <c r="D6" s="23">
        <f>'[1]3'!D$378</f>
        <v>112108</v>
      </c>
      <c r="E6" s="23">
        <f>'[1]3'!E$378</f>
        <v>127409</v>
      </c>
      <c r="F6" s="24">
        <f>'[1]3'!F$378</f>
        <v>127300</v>
      </c>
      <c r="G6" s="23">
        <f>'[1]3'!G$378</f>
        <v>130550</v>
      </c>
      <c r="H6" s="25">
        <f>'[1]3'!H$378</f>
        <v>133574</v>
      </c>
      <c r="I6" s="23">
        <f>'[1]3'!P$378</f>
        <v>125247.24800000001</v>
      </c>
      <c r="J6" s="23">
        <f>'[1]3'!Y$378</f>
        <v>127637</v>
      </c>
      <c r="K6" s="25">
        <f>'[1]3'!AA$378</f>
        <v>136437.96999999997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0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173531</v>
      </c>
      <c r="D8" s="52">
        <f t="shared" ref="D8:K8" si="1">SUM(D9:D15)</f>
        <v>179061</v>
      </c>
      <c r="E8" s="52">
        <f t="shared" si="1"/>
        <v>151322</v>
      </c>
      <c r="F8" s="53">
        <f t="shared" si="1"/>
        <v>146653</v>
      </c>
      <c r="G8" s="52">
        <f t="shared" si="1"/>
        <v>146653</v>
      </c>
      <c r="H8" s="54">
        <f t="shared" si="1"/>
        <v>151493</v>
      </c>
      <c r="I8" s="52">
        <f t="shared" si="1"/>
        <v>144426.5</v>
      </c>
      <c r="J8" s="52">
        <f t="shared" si="1"/>
        <v>151857</v>
      </c>
      <c r="K8" s="52">
        <f t="shared" si="1"/>
        <v>154449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156726</v>
      </c>
      <c r="D14" s="23">
        <f>'[1]3'!D$440</f>
        <v>162095</v>
      </c>
      <c r="E14" s="23">
        <f>'[1]3'!E$440</f>
        <v>136767</v>
      </c>
      <c r="F14" s="24">
        <f>'[1]3'!F$440</f>
        <v>135607</v>
      </c>
      <c r="G14" s="23">
        <f>'[1]3'!G$440</f>
        <v>135607</v>
      </c>
      <c r="H14" s="25">
        <f>'[1]3'!H$440</f>
        <v>140289</v>
      </c>
      <c r="I14" s="23">
        <f>'[1]3'!P$440</f>
        <v>138071.75</v>
      </c>
      <c r="J14" s="23">
        <f>'[1]3'!Y$440</f>
        <v>145665</v>
      </c>
      <c r="K14" s="25">
        <f>'[1]3'!AA$440</f>
        <v>147948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16805</v>
      </c>
      <c r="D15" s="39">
        <f>'[1]3'!D$441</f>
        <v>16966</v>
      </c>
      <c r="E15" s="39">
        <f>'[1]3'!E$441</f>
        <v>14555</v>
      </c>
      <c r="F15" s="38">
        <f>'[1]3'!F$441</f>
        <v>11046</v>
      </c>
      <c r="G15" s="39">
        <f>'[1]3'!G$441</f>
        <v>11046</v>
      </c>
      <c r="H15" s="40">
        <f>'[1]3'!H$441</f>
        <v>11204</v>
      </c>
      <c r="I15" s="39">
        <f>'[1]3'!P$441</f>
        <v>6354.75</v>
      </c>
      <c r="J15" s="39">
        <f>'[1]3'!Y$441</f>
        <v>6192</v>
      </c>
      <c r="K15" s="40">
        <f>'[1]3'!AA$441</f>
        <v>6501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27137</v>
      </c>
      <c r="D16" s="52">
        <f t="shared" ref="D16:K16" si="2">SUM(D17:D23)</f>
        <v>39703</v>
      </c>
      <c r="E16" s="52">
        <f t="shared" si="2"/>
        <v>49689</v>
      </c>
      <c r="F16" s="53">
        <f t="shared" si="2"/>
        <v>45899</v>
      </c>
      <c r="G16" s="52">
        <f t="shared" si="2"/>
        <v>43512</v>
      </c>
      <c r="H16" s="54">
        <f t="shared" si="2"/>
        <v>44529</v>
      </c>
      <c r="I16" s="52">
        <f t="shared" si="2"/>
        <v>47969.196000000004</v>
      </c>
      <c r="J16" s="52">
        <f t="shared" si="2"/>
        <v>50814.112999999998</v>
      </c>
      <c r="K16" s="52">
        <f t="shared" si="2"/>
        <v>53325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23380</v>
      </c>
      <c r="D17" s="34">
        <f>'[1]3'!D$445</f>
        <v>25081</v>
      </c>
      <c r="E17" s="34">
        <f>'[1]3'!E$445</f>
        <v>25592</v>
      </c>
      <c r="F17" s="35">
        <f>'[1]3'!F$445</f>
        <v>27566</v>
      </c>
      <c r="G17" s="34">
        <f>'[1]3'!G$445</f>
        <v>24566</v>
      </c>
      <c r="H17" s="36">
        <f>'[1]3'!H$445</f>
        <v>26599</v>
      </c>
      <c r="I17" s="34">
        <f>'[1]3'!P$445</f>
        <v>28834.33</v>
      </c>
      <c r="J17" s="34">
        <f>'[1]3'!Y$445</f>
        <v>30420</v>
      </c>
      <c r="K17" s="36">
        <f>'[1]3'!AA$445</f>
        <v>31941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3757</v>
      </c>
      <c r="D18" s="23">
        <f>'[1]3'!D$448</f>
        <v>14622</v>
      </c>
      <c r="E18" s="23">
        <f>'[1]3'!E$448</f>
        <v>24097</v>
      </c>
      <c r="F18" s="24">
        <f>'[1]3'!F$448</f>
        <v>18333</v>
      </c>
      <c r="G18" s="23">
        <f>'[1]3'!G$448</f>
        <v>18946</v>
      </c>
      <c r="H18" s="25">
        <f>'[1]3'!H$448</f>
        <v>17930</v>
      </c>
      <c r="I18" s="23">
        <f>'[1]3'!P$448</f>
        <v>19134.866000000002</v>
      </c>
      <c r="J18" s="23">
        <f>'[1]3'!Y$448</f>
        <v>20394.113000000001</v>
      </c>
      <c r="K18" s="25">
        <f>'[1]3'!AA$448</f>
        <v>21384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0</v>
      </c>
      <c r="E24" s="52">
        <f>'[1]3'!E$456</f>
        <v>6488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763164</v>
      </c>
      <c r="D26" s="28">
        <f t="shared" ref="D26:K26" si="3">+D4+D8+D16+D24</f>
        <v>825754</v>
      </c>
      <c r="E26" s="28">
        <f t="shared" si="3"/>
        <v>527096</v>
      </c>
      <c r="F26" s="29">
        <f t="shared" si="3"/>
        <v>444450</v>
      </c>
      <c r="G26" s="28">
        <f t="shared" si="3"/>
        <v>476663</v>
      </c>
      <c r="H26" s="30">
        <f t="shared" si="3"/>
        <v>486322</v>
      </c>
      <c r="I26" s="28">
        <f t="shared" si="3"/>
        <v>529189.52</v>
      </c>
      <c r="J26" s="28">
        <f t="shared" si="3"/>
        <v>555606.11300000001</v>
      </c>
      <c r="K26" s="28">
        <f t="shared" si="3"/>
        <v>583025.97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"&amp;'[1]3'!$B$11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and Support</v>
      </c>
      <c r="C4" s="23">
        <f>'[1]3'!$C503</f>
        <v>492</v>
      </c>
      <c r="D4" s="23">
        <f>'[1]3'!$D503</f>
        <v>518</v>
      </c>
      <c r="E4" s="23">
        <f>'[1]3'!$E503</f>
        <v>546</v>
      </c>
      <c r="F4" s="35">
        <f>'[1]3'!$F503</f>
        <v>1807</v>
      </c>
      <c r="G4" s="34">
        <f>'[1]3'!$G503</f>
        <v>1807</v>
      </c>
      <c r="H4" s="36">
        <f>'[1]3'!$H503</f>
        <v>1899</v>
      </c>
      <c r="I4" s="23">
        <f>'[1]3'!$P503</f>
        <v>29182</v>
      </c>
      <c r="J4" s="23">
        <f>'[1]3'!$Y503</f>
        <v>31028</v>
      </c>
      <c r="K4" s="23">
        <f>'[1]3'!$AA503</f>
        <v>32242.400000000001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10531</v>
      </c>
      <c r="D5" s="23">
        <f>'[1]3'!$D504</f>
        <v>7954</v>
      </c>
      <c r="E5" s="23">
        <f>'[1]3'!$E504</f>
        <v>6945</v>
      </c>
      <c r="F5" s="24">
        <f>'[1]3'!$F504</f>
        <v>10203</v>
      </c>
      <c r="G5" s="23">
        <f>'[1]3'!$G504</f>
        <v>10203</v>
      </c>
      <c r="H5" s="25">
        <f>'[1]3'!$H504</f>
        <v>10002</v>
      </c>
      <c r="I5" s="23">
        <f>'[1]3'!$P504</f>
        <v>56151.092000000004</v>
      </c>
      <c r="J5" s="23">
        <f>'[1]3'!$Y504</f>
        <v>59723</v>
      </c>
      <c r="K5" s="23">
        <f>'[1]3'!$AA504</f>
        <v>63224.4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</v>
      </c>
      <c r="C6" s="23">
        <f>'[1]3'!$C505</f>
        <v>56967</v>
      </c>
      <c r="D6" s="23">
        <f>'[1]3'!$D505</f>
        <v>55832</v>
      </c>
      <c r="E6" s="23">
        <f>'[1]3'!$E505</f>
        <v>377229</v>
      </c>
      <c r="F6" s="24">
        <f>'[1]3'!$F505</f>
        <v>513491</v>
      </c>
      <c r="G6" s="23">
        <f>'[1]3'!$G505</f>
        <v>410508</v>
      </c>
      <c r="H6" s="25">
        <f>'[1]3'!$H505</f>
        <v>411335</v>
      </c>
      <c r="I6" s="23">
        <f>'[1]3'!$P505</f>
        <v>198659.84000000008</v>
      </c>
      <c r="J6" s="23">
        <f>'[1]3'!$Y505</f>
        <v>211166</v>
      </c>
      <c r="K6" s="23">
        <f>'[1]3'!$AA505</f>
        <v>223407.5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147152</v>
      </c>
      <c r="D7" s="23">
        <f>'[1]3'!$D506</f>
        <v>139028</v>
      </c>
      <c r="E7" s="23">
        <f>'[1]3'!$E506</f>
        <v>113981</v>
      </c>
      <c r="F7" s="24">
        <f>'[1]3'!$F506</f>
        <v>174784</v>
      </c>
      <c r="G7" s="23">
        <f>'[1]3'!$G506</f>
        <v>174784</v>
      </c>
      <c r="H7" s="25">
        <f>'[1]3'!$H506</f>
        <v>175737</v>
      </c>
      <c r="I7" s="23">
        <f>'[1]3'!$P506</f>
        <v>228357</v>
      </c>
      <c r="J7" s="23">
        <f>'[1]3'!$Y506</f>
        <v>239374</v>
      </c>
      <c r="K7" s="23">
        <f>'[1]3'!$AA506</f>
        <v>244947.90000000002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Centers</v>
      </c>
      <c r="C8" s="23">
        <f>'[1]3'!$C507</f>
        <v>36610</v>
      </c>
      <c r="D8" s="23">
        <f>'[1]3'!$D507</f>
        <v>34589</v>
      </c>
      <c r="E8" s="23">
        <f>'[1]3'!$E507</f>
        <v>36198</v>
      </c>
      <c r="F8" s="24">
        <f>'[1]3'!$F507</f>
        <v>50478</v>
      </c>
      <c r="G8" s="23">
        <f>'[1]3'!$G507</f>
        <v>50478</v>
      </c>
      <c r="H8" s="25">
        <f>'[1]3'!$H507</f>
        <v>47271</v>
      </c>
      <c r="I8" s="23">
        <f>'[1]3'!$P507</f>
        <v>95215</v>
      </c>
      <c r="J8" s="23">
        <f>'[1]3'!$Y507</f>
        <v>100909</v>
      </c>
      <c r="K8" s="23">
        <f>'[1]3'!$AA507</f>
        <v>106441.25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 - Based Care Services for children</v>
      </c>
      <c r="C9" s="23">
        <f>'[1]3'!$C508</f>
        <v>0</v>
      </c>
      <c r="D9" s="23">
        <f>'[1]3'!$D508</f>
        <v>0</v>
      </c>
      <c r="E9" s="23">
        <f>'[1]3'!$E508</f>
        <v>7690</v>
      </c>
      <c r="F9" s="24">
        <f>'[1]3'!$F508</f>
        <v>15125</v>
      </c>
      <c r="G9" s="23">
        <f>'[1]3'!$G508</f>
        <v>15125</v>
      </c>
      <c r="H9" s="25">
        <f>'[1]3'!$H508</f>
        <v>13914</v>
      </c>
      <c r="I9" s="23">
        <f>'[1]3'!$P508</f>
        <v>24806.799999999999</v>
      </c>
      <c r="J9" s="23">
        <f>'[1]3'!$Y508</f>
        <v>26300.91</v>
      </c>
      <c r="K9" s="23">
        <f>'[1]3'!$AA508</f>
        <v>27756.773999999998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251752</v>
      </c>
      <c r="D19" s="28">
        <f t="shared" ref="D19:K19" si="1">SUM(D4:D18)</f>
        <v>237921</v>
      </c>
      <c r="E19" s="28">
        <f t="shared" si="1"/>
        <v>542589</v>
      </c>
      <c r="F19" s="29">
        <f t="shared" si="1"/>
        <v>765888</v>
      </c>
      <c r="G19" s="28">
        <f t="shared" si="1"/>
        <v>662905</v>
      </c>
      <c r="H19" s="30">
        <f t="shared" si="1"/>
        <v>660158</v>
      </c>
      <c r="I19" s="28">
        <f t="shared" si="1"/>
        <v>632371.73200000008</v>
      </c>
      <c r="J19" s="28">
        <f t="shared" si="1"/>
        <v>668500.91</v>
      </c>
      <c r="K19" s="28">
        <f t="shared" si="1"/>
        <v>698020.22399999993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'[1]3'!$B$11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31233</v>
      </c>
      <c r="D4" s="52">
        <f t="shared" ref="D4:K4" si="0">SUM(D5:D7)</f>
        <v>31608</v>
      </c>
      <c r="E4" s="52">
        <f t="shared" si="0"/>
        <v>304494</v>
      </c>
      <c r="F4" s="53">
        <f t="shared" si="0"/>
        <v>485777</v>
      </c>
      <c r="G4" s="52">
        <f t="shared" si="0"/>
        <v>385294</v>
      </c>
      <c r="H4" s="54">
        <f t="shared" si="0"/>
        <v>386548</v>
      </c>
      <c r="I4" s="52">
        <f t="shared" si="0"/>
        <v>358812.73199999996</v>
      </c>
      <c r="J4" s="52">
        <f t="shared" si="0"/>
        <v>382006.91</v>
      </c>
      <c r="K4" s="52">
        <f t="shared" si="0"/>
        <v>404201.52399999998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26916</v>
      </c>
      <c r="D5" s="34">
        <f>'[1]3'!D$525</f>
        <v>26926</v>
      </c>
      <c r="E5" s="34">
        <f>'[1]3'!E$525</f>
        <v>293179</v>
      </c>
      <c r="F5" s="35">
        <f>'[1]3'!F$525</f>
        <v>477886</v>
      </c>
      <c r="G5" s="34">
        <f>'[1]3'!G$525</f>
        <v>374903</v>
      </c>
      <c r="H5" s="36">
        <f>'[1]3'!H$525</f>
        <v>375617</v>
      </c>
      <c r="I5" s="34">
        <f>'[1]3'!P$525</f>
        <v>346148.83999999997</v>
      </c>
      <c r="J5" s="34">
        <f>'[1]3'!Y$525</f>
        <v>368647</v>
      </c>
      <c r="K5" s="36">
        <f>'[1]3'!AA$525</f>
        <v>390767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4317</v>
      </c>
      <c r="D6" s="23">
        <f>'[1]3'!D$528</f>
        <v>4682</v>
      </c>
      <c r="E6" s="23">
        <f>'[1]3'!E$528</f>
        <v>11315</v>
      </c>
      <c r="F6" s="24">
        <f>'[1]3'!F$528</f>
        <v>7891</v>
      </c>
      <c r="G6" s="23">
        <f>'[1]3'!G$528</f>
        <v>10391</v>
      </c>
      <c r="H6" s="25">
        <f>'[1]3'!H$528</f>
        <v>10931</v>
      </c>
      <c r="I6" s="23">
        <f>'[1]3'!P$528</f>
        <v>12663.891999999998</v>
      </c>
      <c r="J6" s="23">
        <f>'[1]3'!Y$528</f>
        <v>13359.91</v>
      </c>
      <c r="K6" s="25">
        <f>'[1]3'!AA$528</f>
        <v>13434.523999999999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220519</v>
      </c>
      <c r="D8" s="52">
        <f t="shared" ref="D8:K8" si="1">SUM(D9:D15)</f>
        <v>206313</v>
      </c>
      <c r="E8" s="52">
        <f t="shared" si="1"/>
        <v>238095</v>
      </c>
      <c r="F8" s="53">
        <f t="shared" si="1"/>
        <v>280111</v>
      </c>
      <c r="G8" s="52">
        <f t="shared" si="1"/>
        <v>277611</v>
      </c>
      <c r="H8" s="54">
        <f t="shared" si="1"/>
        <v>273599</v>
      </c>
      <c r="I8" s="52">
        <f t="shared" si="1"/>
        <v>273559</v>
      </c>
      <c r="J8" s="52">
        <f t="shared" si="1"/>
        <v>286494</v>
      </c>
      <c r="K8" s="52">
        <f t="shared" si="1"/>
        <v>293818.7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220519</v>
      </c>
      <c r="D14" s="23">
        <f>'[1]3'!D$590</f>
        <v>206313</v>
      </c>
      <c r="E14" s="23">
        <f>'[1]3'!E$590</f>
        <v>237307</v>
      </c>
      <c r="F14" s="24">
        <f>'[1]3'!F$590</f>
        <v>279111</v>
      </c>
      <c r="G14" s="23">
        <f>'[1]3'!G$590</f>
        <v>276611</v>
      </c>
      <c r="H14" s="25">
        <f>'[1]3'!H$590</f>
        <v>271670</v>
      </c>
      <c r="I14" s="23">
        <f>'[1]3'!P$590</f>
        <v>271559</v>
      </c>
      <c r="J14" s="23">
        <f>'[1]3'!Y$590</f>
        <v>286494</v>
      </c>
      <c r="K14" s="25">
        <f>'[1]3'!AA$590</f>
        <v>293818.7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0</v>
      </c>
      <c r="D15" s="39">
        <f>'[1]3'!D$591</f>
        <v>0</v>
      </c>
      <c r="E15" s="39">
        <f>'[1]3'!E$591</f>
        <v>788</v>
      </c>
      <c r="F15" s="38">
        <f>'[1]3'!F$591</f>
        <v>1000</v>
      </c>
      <c r="G15" s="39">
        <f>'[1]3'!G$591</f>
        <v>1000</v>
      </c>
      <c r="H15" s="40">
        <f>'[1]3'!H$591</f>
        <v>1929</v>
      </c>
      <c r="I15" s="39">
        <f>'[1]3'!P$591</f>
        <v>2000</v>
      </c>
      <c r="J15" s="39">
        <f>'[1]3'!Y$591</f>
        <v>0</v>
      </c>
      <c r="K15" s="40">
        <f>'[1]3'!AA$591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11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0</v>
      </c>
      <c r="D17" s="34">
        <f>'[1]3'!D$595</f>
        <v>0</v>
      </c>
      <c r="E17" s="34">
        <f>'[1]3'!E$595</f>
        <v>0</v>
      </c>
      <c r="F17" s="35">
        <f>'[1]3'!F$595</f>
        <v>0</v>
      </c>
      <c r="G17" s="34">
        <f>'[1]3'!G$595</f>
        <v>0</v>
      </c>
      <c r="H17" s="36">
        <f>'[1]3'!H$595</f>
        <v>0</v>
      </c>
      <c r="I17" s="34">
        <f>'[1]3'!P$595</f>
        <v>0</v>
      </c>
      <c r="J17" s="34">
        <f>'[1]3'!Y$595</f>
        <v>0</v>
      </c>
      <c r="K17" s="36">
        <f>'[1]3'!AA$595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0</v>
      </c>
      <c r="D18" s="23">
        <f>'[1]3'!D$598</f>
        <v>0</v>
      </c>
      <c r="E18" s="23">
        <f>'[1]3'!E$598</f>
        <v>0</v>
      </c>
      <c r="F18" s="24">
        <f>'[1]3'!F$598</f>
        <v>0</v>
      </c>
      <c r="G18" s="23">
        <f>'[1]3'!G$598</f>
        <v>0</v>
      </c>
      <c r="H18" s="25">
        <f>'[1]3'!H$598</f>
        <v>11</v>
      </c>
      <c r="I18" s="23">
        <f>'[1]3'!P$598</f>
        <v>0</v>
      </c>
      <c r="J18" s="23">
        <f>'[1]3'!Y$598</f>
        <v>0</v>
      </c>
      <c r="K18" s="25">
        <f>'[1]3'!AA$598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251752</v>
      </c>
      <c r="D26" s="28">
        <f t="shared" ref="D26:K26" si="3">+D4+D8+D16+D24</f>
        <v>237921</v>
      </c>
      <c r="E26" s="28">
        <f t="shared" si="3"/>
        <v>542589</v>
      </c>
      <c r="F26" s="29">
        <f t="shared" si="3"/>
        <v>765888</v>
      </c>
      <c r="G26" s="28">
        <f t="shared" si="3"/>
        <v>662905</v>
      </c>
      <c r="H26" s="30">
        <f t="shared" si="3"/>
        <v>660158</v>
      </c>
      <c r="I26" s="28">
        <f t="shared" si="3"/>
        <v>632371.73199999996</v>
      </c>
      <c r="J26" s="28">
        <f t="shared" si="3"/>
        <v>668500.90999999992</v>
      </c>
      <c r="K26" s="28">
        <f t="shared" si="3"/>
        <v>698020.22399999993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"&amp;'[1]3'!$B$12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248</v>
      </c>
      <c r="D4" s="23">
        <f>'[1]3'!$D653</f>
        <v>261</v>
      </c>
      <c r="E4" s="23">
        <f>'[1]3'!$E653</f>
        <v>275</v>
      </c>
      <c r="F4" s="35">
        <f>'[1]3'!$F653</f>
        <v>2767</v>
      </c>
      <c r="G4" s="34">
        <f>'[1]3'!$G653</f>
        <v>2767</v>
      </c>
      <c r="H4" s="36">
        <f>'[1]3'!$H653</f>
        <v>2538</v>
      </c>
      <c r="I4" s="23">
        <f>'[1]3'!$P653</f>
        <v>17410</v>
      </c>
      <c r="J4" s="23">
        <f>'[1]3'!$Y653</f>
        <v>18510</v>
      </c>
      <c r="K4" s="23">
        <f>'[1]3'!$AA653</f>
        <v>19587.5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69362</v>
      </c>
      <c r="D5" s="23">
        <f>'[1]3'!$D654</f>
        <v>75151</v>
      </c>
      <c r="E5" s="23">
        <f>'[1]3'!$E654</f>
        <v>186352</v>
      </c>
      <c r="F5" s="24">
        <f>'[1]3'!$F654</f>
        <v>190802</v>
      </c>
      <c r="G5" s="23">
        <f>'[1]3'!$G654</f>
        <v>258516</v>
      </c>
      <c r="H5" s="25">
        <f>'[1]3'!$H654</f>
        <v>257472</v>
      </c>
      <c r="I5" s="23">
        <f>'[1]3'!$P654</f>
        <v>201722.64399999997</v>
      </c>
      <c r="J5" s="23">
        <f>'[1]3'!$Y654</f>
        <v>214476</v>
      </c>
      <c r="K5" s="23">
        <f>'[1]3'!$AA654</f>
        <v>227177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8433</v>
      </c>
      <c r="D6" s="23">
        <f>'[1]3'!$D655</f>
        <v>8745</v>
      </c>
      <c r="E6" s="23">
        <f>'[1]3'!$E655</f>
        <v>42630</v>
      </c>
      <c r="F6" s="24">
        <f>'[1]3'!$F655</f>
        <v>51835</v>
      </c>
      <c r="G6" s="23">
        <f>'[1]3'!$G655</f>
        <v>51835</v>
      </c>
      <c r="H6" s="25">
        <f>'[1]3'!$H655</f>
        <v>51553</v>
      </c>
      <c r="I6" s="23">
        <f>'[1]3'!$P655</f>
        <v>84669.433000000005</v>
      </c>
      <c r="J6" s="23">
        <f>'[1]3'!$Y655</f>
        <v>89683</v>
      </c>
      <c r="K6" s="23">
        <f>'[1]3'!$AA655</f>
        <v>91628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8174</v>
      </c>
      <c r="D7" s="23">
        <f>'[1]3'!$D656</f>
        <v>8057</v>
      </c>
      <c r="E7" s="23">
        <f>'[1]3'!$E656</f>
        <v>8210</v>
      </c>
      <c r="F7" s="24">
        <f>'[1]3'!$F656</f>
        <v>21671</v>
      </c>
      <c r="G7" s="23">
        <f>'[1]3'!$G656</f>
        <v>25590</v>
      </c>
      <c r="H7" s="25">
        <f>'[1]3'!$H656</f>
        <v>25508</v>
      </c>
      <c r="I7" s="23">
        <f>'[1]3'!$P656</f>
        <v>50514.44</v>
      </c>
      <c r="J7" s="23">
        <f>'[1]3'!$Y656</f>
        <v>51549</v>
      </c>
      <c r="K7" s="23">
        <f>'[1]3'!$AA656</f>
        <v>54516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86217</v>
      </c>
      <c r="D19" s="28">
        <f t="shared" ref="D19:K19" si="1">SUM(D4:D18)</f>
        <v>92214</v>
      </c>
      <c r="E19" s="28">
        <f t="shared" si="1"/>
        <v>237467</v>
      </c>
      <c r="F19" s="29">
        <f t="shared" si="1"/>
        <v>267075</v>
      </c>
      <c r="G19" s="28">
        <f t="shared" si="1"/>
        <v>338708</v>
      </c>
      <c r="H19" s="30">
        <f t="shared" si="1"/>
        <v>337071</v>
      </c>
      <c r="I19" s="28">
        <f t="shared" si="1"/>
        <v>354316.51699999999</v>
      </c>
      <c r="J19" s="28">
        <f t="shared" si="1"/>
        <v>374218</v>
      </c>
      <c r="K19" s="28">
        <f t="shared" si="1"/>
        <v>392908.5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'[1]3'!$B$12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50071</v>
      </c>
      <c r="D4" s="52">
        <f t="shared" ref="D4:K4" si="0">SUM(D5:D7)</f>
        <v>55801</v>
      </c>
      <c r="E4" s="52">
        <f t="shared" si="0"/>
        <v>179165</v>
      </c>
      <c r="F4" s="53">
        <f t="shared" si="0"/>
        <v>167442</v>
      </c>
      <c r="G4" s="52">
        <f t="shared" si="0"/>
        <v>244958</v>
      </c>
      <c r="H4" s="54">
        <f t="shared" si="0"/>
        <v>245722</v>
      </c>
      <c r="I4" s="52">
        <f t="shared" si="0"/>
        <v>293695.68400000001</v>
      </c>
      <c r="J4" s="52">
        <f t="shared" si="0"/>
        <v>310460</v>
      </c>
      <c r="K4" s="52">
        <f t="shared" si="0"/>
        <v>328883.5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46063</v>
      </c>
      <c r="D5" s="34">
        <f>'[1]3'!D$675</f>
        <v>49588</v>
      </c>
      <c r="E5" s="34">
        <f>'[1]3'!E$675</f>
        <v>172427</v>
      </c>
      <c r="F5" s="35">
        <f>'[1]3'!F$675</f>
        <v>156475</v>
      </c>
      <c r="G5" s="34">
        <f>'[1]3'!G$675</f>
        <v>231372</v>
      </c>
      <c r="H5" s="36">
        <f>'[1]3'!H$675</f>
        <v>231917</v>
      </c>
      <c r="I5" s="34">
        <f>'[1]3'!P$675</f>
        <v>272340.36</v>
      </c>
      <c r="J5" s="34">
        <f>'[1]3'!Y$675</f>
        <v>290041</v>
      </c>
      <c r="K5" s="36">
        <f>'[1]3'!AA$675</f>
        <v>307442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4008</v>
      </c>
      <c r="D6" s="23">
        <f>'[1]3'!D$678</f>
        <v>6213</v>
      </c>
      <c r="E6" s="23">
        <f>'[1]3'!E$678</f>
        <v>6738</v>
      </c>
      <c r="F6" s="24">
        <f>'[1]3'!F$678</f>
        <v>10967</v>
      </c>
      <c r="G6" s="23">
        <f>'[1]3'!G$678</f>
        <v>13586</v>
      </c>
      <c r="H6" s="25">
        <f>'[1]3'!H$678</f>
        <v>13805</v>
      </c>
      <c r="I6" s="23">
        <f>'[1]3'!P$678</f>
        <v>21355.323999999997</v>
      </c>
      <c r="J6" s="23">
        <f>'[1]3'!Y$678</f>
        <v>20419</v>
      </c>
      <c r="K6" s="25">
        <f>'[1]3'!AA$678</f>
        <v>21441.5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0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36146</v>
      </c>
      <c r="D8" s="52">
        <f t="shared" ref="D8:K8" si="1">SUM(D9:D15)</f>
        <v>36413</v>
      </c>
      <c r="E8" s="52">
        <f t="shared" si="1"/>
        <v>81163</v>
      </c>
      <c r="F8" s="53">
        <f t="shared" si="1"/>
        <v>86333</v>
      </c>
      <c r="G8" s="52">
        <f t="shared" si="1"/>
        <v>80750</v>
      </c>
      <c r="H8" s="54">
        <f t="shared" si="1"/>
        <v>78305</v>
      </c>
      <c r="I8" s="52">
        <f t="shared" si="1"/>
        <v>60433.833000000013</v>
      </c>
      <c r="J8" s="52">
        <f t="shared" si="1"/>
        <v>63758</v>
      </c>
      <c r="K8" s="52">
        <f t="shared" si="1"/>
        <v>64025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36146</v>
      </c>
      <c r="D14" s="23">
        <f>'[1]3'!D$740</f>
        <v>36413</v>
      </c>
      <c r="E14" s="23">
        <f>'[1]3'!E$740</f>
        <v>81163</v>
      </c>
      <c r="F14" s="24">
        <f>'[1]3'!F$740</f>
        <v>86333</v>
      </c>
      <c r="G14" s="23">
        <f>'[1]3'!G$740</f>
        <v>80750</v>
      </c>
      <c r="H14" s="25">
        <f>'[1]3'!H$740</f>
        <v>78305</v>
      </c>
      <c r="I14" s="23">
        <f>'[1]3'!P$740</f>
        <v>60433.833000000013</v>
      </c>
      <c r="J14" s="23">
        <f>'[1]3'!Y$740</f>
        <v>63758</v>
      </c>
      <c r="K14" s="25">
        <f>'[1]3'!AA$740</f>
        <v>64025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0</v>
      </c>
      <c r="D15" s="39">
        <f>'[1]3'!D$741</f>
        <v>0</v>
      </c>
      <c r="E15" s="39">
        <f>'[1]3'!E$741</f>
        <v>0</v>
      </c>
      <c r="F15" s="38">
        <f>'[1]3'!F$741</f>
        <v>0</v>
      </c>
      <c r="G15" s="39">
        <f>'[1]3'!G$741</f>
        <v>0</v>
      </c>
      <c r="H15" s="40">
        <f>'[1]3'!H$741</f>
        <v>0</v>
      </c>
      <c r="I15" s="39">
        <f>'[1]3'!P$741</f>
        <v>0</v>
      </c>
      <c r="J15" s="39">
        <f>'[1]3'!Y$741</f>
        <v>0</v>
      </c>
      <c r="K15" s="40">
        <f>'[1]3'!AA$741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13300</v>
      </c>
      <c r="G16" s="52">
        <f t="shared" si="2"/>
        <v>13000</v>
      </c>
      <c r="H16" s="54">
        <f t="shared" si="2"/>
        <v>13044</v>
      </c>
      <c r="I16" s="52">
        <f t="shared" si="2"/>
        <v>187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0</v>
      </c>
      <c r="F17" s="35">
        <f>'[1]3'!F$745</f>
        <v>13000</v>
      </c>
      <c r="G17" s="34">
        <f>'[1]3'!G$745</f>
        <v>13000</v>
      </c>
      <c r="H17" s="36">
        <f>'[1]3'!H$745</f>
        <v>13000</v>
      </c>
      <c r="I17" s="34">
        <f>'[1]3'!P$745</f>
        <v>0</v>
      </c>
      <c r="J17" s="34">
        <f>'[1]3'!Y$745</f>
        <v>0</v>
      </c>
      <c r="K17" s="36">
        <f>'[1]3'!AA$745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0</v>
      </c>
      <c r="D18" s="23">
        <f>'[1]3'!D$748</f>
        <v>0</v>
      </c>
      <c r="E18" s="23">
        <f>'[1]3'!E$748</f>
        <v>0</v>
      </c>
      <c r="F18" s="24">
        <f>'[1]3'!F$748</f>
        <v>300</v>
      </c>
      <c r="G18" s="23">
        <f>'[1]3'!G$748</f>
        <v>0</v>
      </c>
      <c r="H18" s="25">
        <f>'[1]3'!H$748</f>
        <v>44</v>
      </c>
      <c r="I18" s="23">
        <f>'[1]3'!P$748</f>
        <v>187</v>
      </c>
      <c r="J18" s="23">
        <f>'[1]3'!Y$748</f>
        <v>0</v>
      </c>
      <c r="K18" s="25">
        <f>'[1]3'!AA$748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0</v>
      </c>
      <c r="E24" s="52">
        <f>'[1]3'!E$756</f>
        <v>-22861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86217</v>
      </c>
      <c r="D26" s="28">
        <f t="shared" ref="D26:K26" si="3">+D4+D8+D16+D24</f>
        <v>92214</v>
      </c>
      <c r="E26" s="28">
        <f t="shared" si="3"/>
        <v>237467</v>
      </c>
      <c r="F26" s="29">
        <f t="shared" si="3"/>
        <v>267075</v>
      </c>
      <c r="G26" s="28">
        <f t="shared" si="3"/>
        <v>338708</v>
      </c>
      <c r="H26" s="30">
        <f t="shared" si="3"/>
        <v>337071</v>
      </c>
      <c r="I26" s="28">
        <f t="shared" si="3"/>
        <v>354316.51699999999</v>
      </c>
      <c r="J26" s="28">
        <f t="shared" si="3"/>
        <v>374218</v>
      </c>
      <c r="K26" s="28">
        <f t="shared" si="3"/>
        <v>392908.5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"&amp;'[1]3'!$B$13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119780</v>
      </c>
      <c r="D4" s="23">
        <f>'[1]3'!$D803</f>
        <v>148619</v>
      </c>
      <c r="E4" s="23">
        <f>'[1]3'!$E803</f>
        <v>170500</v>
      </c>
      <c r="F4" s="35">
        <f>'[1]3'!$F803</f>
        <v>184699</v>
      </c>
      <c r="G4" s="34">
        <f>'[1]3'!$G803</f>
        <v>185975</v>
      </c>
      <c r="H4" s="36">
        <f>'[1]3'!$H803</f>
        <v>183364</v>
      </c>
      <c r="I4" s="23">
        <f>'[1]3'!$P803</f>
        <v>197190</v>
      </c>
      <c r="J4" s="23">
        <f>'[1]3'!$Y803</f>
        <v>206898</v>
      </c>
      <c r="K4" s="23">
        <f>'[1]3'!$AA803</f>
        <v>221515.85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572</v>
      </c>
      <c r="G5" s="23">
        <f>'[1]3'!$G804</f>
        <v>572</v>
      </c>
      <c r="H5" s="25">
        <f>'[1]3'!$H804</f>
        <v>569</v>
      </c>
      <c r="I5" s="23">
        <f>'[1]3'!$P804</f>
        <v>2572</v>
      </c>
      <c r="J5" s="23">
        <f>'[1]3'!$Y804</f>
        <v>2713</v>
      </c>
      <c r="K5" s="23">
        <f>'[1]3'!$AA804</f>
        <v>2849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 for NGO's</v>
      </c>
      <c r="C6" s="23">
        <f>'[1]3'!$C805</f>
        <v>7110</v>
      </c>
      <c r="D6" s="23">
        <f>'[1]3'!$D805</f>
        <v>6532</v>
      </c>
      <c r="E6" s="23">
        <f>'[1]3'!$E805</f>
        <v>24039</v>
      </c>
      <c r="F6" s="24">
        <f>'[1]3'!$F805</f>
        <v>38918</v>
      </c>
      <c r="G6" s="23">
        <f>'[1]3'!$G805</f>
        <v>38918</v>
      </c>
      <c r="H6" s="25">
        <f>'[1]3'!$H805</f>
        <v>26859</v>
      </c>
      <c r="I6" s="23">
        <f>'[1]3'!$P805</f>
        <v>49199</v>
      </c>
      <c r="J6" s="23">
        <f>'[1]3'!$Y805</f>
        <v>51959</v>
      </c>
      <c r="K6" s="23">
        <f>'[1]3'!$AA805</f>
        <v>50037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51448</v>
      </c>
      <c r="D7" s="23">
        <f>'[1]3'!$D806</f>
        <v>16399</v>
      </c>
      <c r="E7" s="23">
        <f>'[1]3'!$E806</f>
        <v>17758</v>
      </c>
      <c r="F7" s="24">
        <f>'[1]3'!$F806</f>
        <v>19589</v>
      </c>
      <c r="G7" s="23">
        <f>'[1]3'!$G806</f>
        <v>19589</v>
      </c>
      <c r="H7" s="25">
        <f>'[1]3'!$H806</f>
        <v>19354</v>
      </c>
      <c r="I7" s="23">
        <f>'[1]3'!$P806</f>
        <v>14559</v>
      </c>
      <c r="J7" s="23">
        <f>'[1]3'!$Y806</f>
        <v>16518</v>
      </c>
      <c r="K7" s="23">
        <f>'[1]3'!$AA806</f>
        <v>16678.099999999999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0</v>
      </c>
      <c r="D8" s="23">
        <f>'[1]3'!$D807</f>
        <v>0</v>
      </c>
      <c r="E8" s="23">
        <f>'[1]3'!$E807</f>
        <v>0</v>
      </c>
      <c r="F8" s="24">
        <f>'[1]3'!$F807</f>
        <v>578</v>
      </c>
      <c r="G8" s="23">
        <f>'[1]3'!$G807</f>
        <v>578</v>
      </c>
      <c r="H8" s="25">
        <f>'[1]3'!$H807</f>
        <v>589</v>
      </c>
      <c r="I8" s="23">
        <f>'[1]3'!$P807</f>
        <v>578</v>
      </c>
      <c r="J8" s="23">
        <f>'[1]3'!$Y807</f>
        <v>610</v>
      </c>
      <c r="K8" s="23">
        <f>'[1]3'!$AA807</f>
        <v>640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40760</v>
      </c>
      <c r="D9" s="23">
        <f>'[1]3'!$D808</f>
        <v>35934</v>
      </c>
      <c r="E9" s="23">
        <f>'[1]3'!$E808</f>
        <v>18931</v>
      </c>
      <c r="F9" s="24">
        <f>'[1]3'!$F808</f>
        <v>16172</v>
      </c>
      <c r="G9" s="23">
        <f>'[1]3'!$G808</f>
        <v>16172</v>
      </c>
      <c r="H9" s="25">
        <f>'[1]3'!$H808</f>
        <v>17134</v>
      </c>
      <c r="I9" s="23">
        <f>'[1]3'!$P808</f>
        <v>16175.092000000001</v>
      </c>
      <c r="J9" s="23">
        <f>'[1]3'!$Y808</f>
        <v>17123</v>
      </c>
      <c r="K9" s="23">
        <f>'[1]3'!$AA808</f>
        <v>18039.850000000002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Development</v>
      </c>
      <c r="C10" s="23">
        <f>'[1]3'!$C809</f>
        <v>31867</v>
      </c>
      <c r="D10" s="23">
        <f>'[1]3'!$D809</f>
        <v>15350</v>
      </c>
      <c r="E10" s="23">
        <f>'[1]3'!$E809</f>
        <v>18481</v>
      </c>
      <c r="F10" s="24">
        <f>'[1]3'!$F809</f>
        <v>19895</v>
      </c>
      <c r="G10" s="23">
        <f>'[1]3'!$G809</f>
        <v>19895</v>
      </c>
      <c r="H10" s="25">
        <f>'[1]3'!$H809</f>
        <v>19943</v>
      </c>
      <c r="I10" s="23">
        <f>'[1]3'!$P809</f>
        <v>12435</v>
      </c>
      <c r="J10" s="23">
        <f>'[1]3'!$Y809</f>
        <v>11932</v>
      </c>
      <c r="K10" s="23">
        <f>'[1]3'!$AA809</f>
        <v>12887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3466</v>
      </c>
      <c r="D11" s="23">
        <f>'[1]3'!$D810</f>
        <v>5032</v>
      </c>
      <c r="E11" s="23">
        <f>'[1]3'!$E810</f>
        <v>6630</v>
      </c>
      <c r="F11" s="24">
        <f>'[1]3'!$F810</f>
        <v>8883</v>
      </c>
      <c r="G11" s="23">
        <f>'[1]3'!$G810</f>
        <v>8883</v>
      </c>
      <c r="H11" s="25">
        <f>'[1]3'!$H810</f>
        <v>9122</v>
      </c>
      <c r="I11" s="23">
        <f>'[1]3'!$P810</f>
        <v>8688</v>
      </c>
      <c r="J11" s="23">
        <f>'[1]3'!$Y810</f>
        <v>9238</v>
      </c>
      <c r="K11" s="23">
        <f>'[1]3'!$AA810</f>
        <v>9777.2000000000007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254431</v>
      </c>
      <c r="D19" s="28">
        <f t="shared" ref="D19:K19" si="1">SUM(D4:D18)</f>
        <v>227866</v>
      </c>
      <c r="E19" s="28">
        <f t="shared" si="1"/>
        <v>256339</v>
      </c>
      <c r="F19" s="29">
        <f t="shared" si="1"/>
        <v>289306</v>
      </c>
      <c r="G19" s="28">
        <f t="shared" si="1"/>
        <v>290582</v>
      </c>
      <c r="H19" s="30">
        <f t="shared" si="1"/>
        <v>276934</v>
      </c>
      <c r="I19" s="28">
        <f t="shared" si="1"/>
        <v>301396.092</v>
      </c>
      <c r="J19" s="28">
        <f t="shared" si="1"/>
        <v>316991</v>
      </c>
      <c r="K19" s="28">
        <f t="shared" si="1"/>
        <v>332423.99999999994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'[1]3'!$B$13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161979</v>
      </c>
      <c r="D4" s="52">
        <f t="shared" ref="D4:K4" si="0">SUM(D5:D7)</f>
        <v>180357</v>
      </c>
      <c r="E4" s="52">
        <f t="shared" si="0"/>
        <v>178912</v>
      </c>
      <c r="F4" s="53">
        <f t="shared" si="0"/>
        <v>212629</v>
      </c>
      <c r="G4" s="52">
        <f t="shared" si="0"/>
        <v>212629</v>
      </c>
      <c r="H4" s="54">
        <f t="shared" si="0"/>
        <v>212503</v>
      </c>
      <c r="I4" s="52">
        <f t="shared" si="0"/>
        <v>225532.092</v>
      </c>
      <c r="J4" s="52">
        <f t="shared" si="0"/>
        <v>237092</v>
      </c>
      <c r="K4" s="52">
        <f t="shared" si="0"/>
        <v>253529.75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115185</v>
      </c>
      <c r="D5" s="34">
        <f>'[1]3'!D$825</f>
        <v>146194</v>
      </c>
      <c r="E5" s="34">
        <f>'[1]3'!E$825</f>
        <v>148103</v>
      </c>
      <c r="F5" s="35">
        <f>'[1]3'!F$825</f>
        <v>163981</v>
      </c>
      <c r="G5" s="34">
        <f>'[1]3'!G$825</f>
        <v>163981</v>
      </c>
      <c r="H5" s="36">
        <f>'[1]3'!H$825</f>
        <v>164030</v>
      </c>
      <c r="I5" s="34">
        <f>'[1]3'!P$825</f>
        <v>174978</v>
      </c>
      <c r="J5" s="34">
        <f>'[1]3'!Y$825</f>
        <v>186351</v>
      </c>
      <c r="K5" s="36">
        <f>'[1]3'!AA$825</f>
        <v>197529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46794</v>
      </c>
      <c r="D6" s="23">
        <f>'[1]3'!D$828</f>
        <v>34163</v>
      </c>
      <c r="E6" s="23">
        <f>'[1]3'!E$828</f>
        <v>30809</v>
      </c>
      <c r="F6" s="24">
        <f>'[1]3'!F$828</f>
        <v>48648</v>
      </c>
      <c r="G6" s="23">
        <f>'[1]3'!G$828</f>
        <v>48648</v>
      </c>
      <c r="H6" s="25">
        <f>'[1]3'!H$828</f>
        <v>48473</v>
      </c>
      <c r="I6" s="23">
        <f>'[1]3'!P$828</f>
        <v>50554.091999999997</v>
      </c>
      <c r="J6" s="23">
        <f>'[1]3'!Y$828</f>
        <v>50741</v>
      </c>
      <c r="K6" s="25">
        <f>'[1]3'!AA$828</f>
        <v>56000.749999999993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90622</v>
      </c>
      <c r="D8" s="52">
        <f t="shared" ref="D8:K8" si="1">SUM(D9:D15)</f>
        <v>28341</v>
      </c>
      <c r="E8" s="52">
        <f t="shared" si="1"/>
        <v>54760</v>
      </c>
      <c r="F8" s="53">
        <f t="shared" si="1"/>
        <v>60753</v>
      </c>
      <c r="G8" s="52">
        <f t="shared" si="1"/>
        <v>60753</v>
      </c>
      <c r="H8" s="54">
        <f t="shared" si="1"/>
        <v>49136</v>
      </c>
      <c r="I8" s="52">
        <f t="shared" si="1"/>
        <v>59080</v>
      </c>
      <c r="J8" s="52">
        <f t="shared" si="1"/>
        <v>62192</v>
      </c>
      <c r="K8" s="52">
        <f t="shared" si="1"/>
        <v>60302.25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19000</v>
      </c>
      <c r="F10" s="24">
        <f>'[1]3'!F$878</f>
        <v>29017</v>
      </c>
      <c r="G10" s="23">
        <f>'[1]3'!G$878</f>
        <v>29017</v>
      </c>
      <c r="H10" s="25">
        <f>'[1]3'!H$878</f>
        <v>17400</v>
      </c>
      <c r="I10" s="23">
        <f>'[1]3'!P$878</f>
        <v>42466</v>
      </c>
      <c r="J10" s="23">
        <f>'[1]3'!Y$878</f>
        <v>44802</v>
      </c>
      <c r="K10" s="25">
        <f>'[1]3'!AA$878</f>
        <v>42466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0</v>
      </c>
      <c r="D14" s="23">
        <f>'[1]3'!D$890</f>
        <v>0</v>
      </c>
      <c r="E14" s="23">
        <f>'[1]3'!E$890</f>
        <v>0</v>
      </c>
      <c r="F14" s="24">
        <f>'[1]3'!F$890</f>
        <v>0</v>
      </c>
      <c r="G14" s="23">
        <f>'[1]3'!G$890</f>
        <v>0</v>
      </c>
      <c r="H14" s="25">
        <f>'[1]3'!H$890</f>
        <v>0</v>
      </c>
      <c r="I14" s="23">
        <f>'[1]3'!P$890</f>
        <v>0</v>
      </c>
      <c r="J14" s="23">
        <f>'[1]3'!Y$890</f>
        <v>0</v>
      </c>
      <c r="K14" s="25">
        <f>'[1]3'!AA$890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90622</v>
      </c>
      <c r="D15" s="39">
        <f>'[1]3'!D$891</f>
        <v>28341</v>
      </c>
      <c r="E15" s="39">
        <f>'[1]3'!E$891</f>
        <v>35760</v>
      </c>
      <c r="F15" s="38">
        <f>'[1]3'!F$891</f>
        <v>31736</v>
      </c>
      <c r="G15" s="39">
        <f>'[1]3'!G$891</f>
        <v>31736</v>
      </c>
      <c r="H15" s="40">
        <f>'[1]3'!H$891</f>
        <v>31736</v>
      </c>
      <c r="I15" s="39">
        <f>'[1]3'!P$891</f>
        <v>16614</v>
      </c>
      <c r="J15" s="39">
        <f>'[1]3'!Y$891</f>
        <v>17390</v>
      </c>
      <c r="K15" s="40">
        <f>'[1]3'!AA$891</f>
        <v>17836.25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1830</v>
      </c>
      <c r="D16" s="52">
        <f t="shared" ref="D16:K16" si="2">SUM(D17:D23)</f>
        <v>19168</v>
      </c>
      <c r="E16" s="52">
        <f t="shared" si="2"/>
        <v>22095</v>
      </c>
      <c r="F16" s="53">
        <f t="shared" si="2"/>
        <v>15924</v>
      </c>
      <c r="G16" s="52">
        <f t="shared" si="2"/>
        <v>17200</v>
      </c>
      <c r="H16" s="54">
        <f t="shared" si="2"/>
        <v>15295</v>
      </c>
      <c r="I16" s="52">
        <f t="shared" si="2"/>
        <v>16784</v>
      </c>
      <c r="J16" s="52">
        <f t="shared" si="2"/>
        <v>17707</v>
      </c>
      <c r="K16" s="52">
        <f t="shared" si="2"/>
        <v>18592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0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1830</v>
      </c>
      <c r="D18" s="23">
        <f>'[1]3'!D$898</f>
        <v>19168</v>
      </c>
      <c r="E18" s="23">
        <f>'[1]3'!E$898</f>
        <v>20162</v>
      </c>
      <c r="F18" s="24">
        <f>'[1]3'!F$898</f>
        <v>15924</v>
      </c>
      <c r="G18" s="23">
        <f>'[1]3'!G$898</f>
        <v>17200</v>
      </c>
      <c r="H18" s="25">
        <f>'[1]3'!H$898</f>
        <v>15295</v>
      </c>
      <c r="I18" s="23">
        <f>'[1]3'!P$898</f>
        <v>16784</v>
      </c>
      <c r="J18" s="23">
        <f>'[1]3'!Y$898</f>
        <v>17707</v>
      </c>
      <c r="K18" s="25">
        <f>'[1]3'!AA$898</f>
        <v>18592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1933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572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254431</v>
      </c>
      <c r="D26" s="28">
        <f t="shared" ref="D26:K26" si="3">+D4+D8+D16+D24</f>
        <v>227866</v>
      </c>
      <c r="E26" s="28">
        <f t="shared" si="3"/>
        <v>256339</v>
      </c>
      <c r="F26" s="29">
        <f t="shared" si="3"/>
        <v>289306</v>
      </c>
      <c r="G26" s="28">
        <f t="shared" si="3"/>
        <v>290582</v>
      </c>
      <c r="H26" s="30">
        <f t="shared" si="3"/>
        <v>276934</v>
      </c>
      <c r="I26" s="28">
        <f t="shared" si="3"/>
        <v>301396.092</v>
      </c>
      <c r="J26" s="28">
        <f t="shared" si="3"/>
        <v>316991</v>
      </c>
      <c r="K26" s="28">
        <f t="shared" si="3"/>
        <v>332424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 xml:space="preserve">Table B.1: Specification of receipts: Social Development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1640.5</v>
      </c>
      <c r="F9" s="74">
        <f t="shared" ref="F9:M9" si="1">F10+F19</f>
        <v>1875</v>
      </c>
      <c r="G9" s="74">
        <f t="shared" si="1"/>
        <v>2043</v>
      </c>
      <c r="H9" s="75">
        <f t="shared" si="1"/>
        <v>1771</v>
      </c>
      <c r="I9" s="74">
        <f t="shared" si="1"/>
        <v>2045</v>
      </c>
      <c r="J9" s="76">
        <f t="shared" si="1"/>
        <v>2132</v>
      </c>
      <c r="K9" s="74">
        <f t="shared" si="1"/>
        <v>2168</v>
      </c>
      <c r="L9" s="74">
        <f t="shared" si="1"/>
        <v>2298</v>
      </c>
      <c r="M9" s="74">
        <f t="shared" si="1"/>
        <v>2436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1634.5</v>
      </c>
      <c r="F10" s="81">
        <f t="shared" ref="F10:M10" si="2">SUM(F11:F13)</f>
        <v>1853</v>
      </c>
      <c r="G10" s="81">
        <f t="shared" si="2"/>
        <v>2043</v>
      </c>
      <c r="H10" s="82">
        <f t="shared" si="2"/>
        <v>1771</v>
      </c>
      <c r="I10" s="81">
        <f t="shared" si="2"/>
        <v>2045</v>
      </c>
      <c r="J10" s="83">
        <f t="shared" si="2"/>
        <v>2132</v>
      </c>
      <c r="K10" s="81">
        <f t="shared" si="2"/>
        <v>2168</v>
      </c>
      <c r="L10" s="81">
        <f t="shared" si="2"/>
        <v>2298</v>
      </c>
      <c r="M10" s="81">
        <f t="shared" si="2"/>
        <v>2436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85.5</v>
      </c>
      <c r="F11" s="88">
        <f>'[1]3'!D167</f>
        <v>95</v>
      </c>
      <c r="G11" s="88">
        <f>'[1]3'!E167</f>
        <v>86</v>
      </c>
      <c r="H11" s="89">
        <f>'[1]3'!F167</f>
        <v>86</v>
      </c>
      <c r="I11" s="88">
        <f>'[1]3'!G167</f>
        <v>86</v>
      </c>
      <c r="J11" s="90">
        <f>'[1]3'!H167</f>
        <v>0</v>
      </c>
      <c r="K11" s="88">
        <f>'[1]3'!I167</f>
        <v>86</v>
      </c>
      <c r="L11" s="88">
        <f>'[1]3'!J167</f>
        <v>86</v>
      </c>
      <c r="M11" s="88">
        <f>'[1]3'!K167</f>
        <v>86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1549</v>
      </c>
      <c r="F13" s="101">
        <f>'[1]3'!D169</f>
        <v>1758</v>
      </c>
      <c r="G13" s="101">
        <f>'[1]3'!E169</f>
        <v>1957</v>
      </c>
      <c r="H13" s="102">
        <f>'[1]3'!F169</f>
        <v>1685</v>
      </c>
      <c r="I13" s="101">
        <f>'[1]3'!G169</f>
        <v>1959</v>
      </c>
      <c r="J13" s="103">
        <f>'[1]3'!H169</f>
        <v>2132</v>
      </c>
      <c r="K13" s="101">
        <f>'[1]3'!I169</f>
        <v>2082</v>
      </c>
      <c r="L13" s="101">
        <f>'[1]3'!J169</f>
        <v>2212</v>
      </c>
      <c r="M13" s="101">
        <f>'[1]3'!K169</f>
        <v>2350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'[1]3'!B171</f>
        <v>Boarding and lodging</v>
      </c>
      <c r="C15" s="150" t="s">
        <v>44</v>
      </c>
      <c r="D15" s="150" t="s">
        <v>44</v>
      </c>
      <c r="E15" s="89">
        <f>'[1]3'!C171</f>
        <v>323</v>
      </c>
      <c r="F15" s="88">
        <f>'[1]3'!D171</f>
        <v>382</v>
      </c>
      <c r="G15" s="88">
        <f>'[1]3'!E171</f>
        <v>386</v>
      </c>
      <c r="H15" s="89">
        <f>'[1]3'!F171</f>
        <v>338</v>
      </c>
      <c r="I15" s="88">
        <f>'[1]3'!G171</f>
        <v>454</v>
      </c>
      <c r="J15" s="90">
        <f>'[1]3'!H171</f>
        <v>448</v>
      </c>
      <c r="K15" s="88">
        <f>'[1]3'!I171</f>
        <v>422</v>
      </c>
      <c r="L15" s="88">
        <f>'[1]3'!J171</f>
        <v>423</v>
      </c>
      <c r="M15" s="90">
        <f>'[1]3'!K171</f>
        <v>434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'[1]3'!B172</f>
        <v>Tender document</v>
      </c>
      <c r="C16" s="150" t="s">
        <v>44</v>
      </c>
      <c r="D16" s="150" t="s">
        <v>44</v>
      </c>
      <c r="E16" s="102">
        <f>'[1]3'!C172</f>
        <v>145</v>
      </c>
      <c r="F16" s="101">
        <f>'[1]3'!D172</f>
        <v>42</v>
      </c>
      <c r="G16" s="101">
        <f>'[1]3'!E172</f>
        <v>64</v>
      </c>
      <c r="H16" s="102">
        <f>'[1]3'!F172</f>
        <v>0</v>
      </c>
      <c r="I16" s="101">
        <f>'[1]3'!G172</f>
        <v>0</v>
      </c>
      <c r="J16" s="103">
        <f>'[1]3'!H172</f>
        <v>8</v>
      </c>
      <c r="K16" s="101">
        <f>'[1]3'!I172</f>
        <v>0</v>
      </c>
      <c r="L16" s="101">
        <f>'[1]3'!J172</f>
        <v>0</v>
      </c>
      <c r="M16" s="103">
        <f>'[1]3'!K172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'[1]3'!B173</f>
        <v>Commissioner insurance</v>
      </c>
      <c r="C17" s="150" t="s">
        <v>44</v>
      </c>
      <c r="D17" s="150" t="s">
        <v>44</v>
      </c>
      <c r="E17" s="102">
        <f>'[1]3'!C173</f>
        <v>1081</v>
      </c>
      <c r="F17" s="101">
        <f>'[1]3'!D173</f>
        <v>1334</v>
      </c>
      <c r="G17" s="101">
        <f>'[1]3'!E173</f>
        <v>1507</v>
      </c>
      <c r="H17" s="102">
        <f>'[1]3'!F173</f>
        <v>1347</v>
      </c>
      <c r="I17" s="101">
        <f>'[1]3'!G173</f>
        <v>1505</v>
      </c>
      <c r="J17" s="103">
        <f>'[1]3'!H173</f>
        <v>1676</v>
      </c>
      <c r="K17" s="101">
        <f>'[1]3'!I173</f>
        <v>1660</v>
      </c>
      <c r="L17" s="101">
        <f>'[1]3'!J173</f>
        <v>1789</v>
      </c>
      <c r="M17" s="103">
        <f>'[1]3'!K173</f>
        <v>1916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'[1]3'!B174</f>
        <v xml:space="preserve">Other 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6</v>
      </c>
      <c r="F19" s="81">
        <f>'[1]3'!D175</f>
        <v>22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0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37</v>
      </c>
      <c r="F31" s="162">
        <f t="shared" ref="F31:M31" si="4">SUM(F32:F34)</f>
        <v>55</v>
      </c>
      <c r="G31" s="162">
        <f t="shared" si="4"/>
        <v>890</v>
      </c>
      <c r="H31" s="163">
        <f t="shared" si="4"/>
        <v>0</v>
      </c>
      <c r="I31" s="162">
        <f t="shared" si="4"/>
        <v>0</v>
      </c>
      <c r="J31" s="164">
        <f t="shared" si="4"/>
        <v>36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37</v>
      </c>
      <c r="F32" s="88">
        <f>'[1]3'!D185</f>
        <v>55</v>
      </c>
      <c r="G32" s="88">
        <f>'[1]3'!E185</f>
        <v>890</v>
      </c>
      <c r="H32" s="89">
        <f>'[1]3'!F185</f>
        <v>0</v>
      </c>
      <c r="I32" s="88">
        <f>'[1]3'!G185</f>
        <v>0</v>
      </c>
      <c r="J32" s="90">
        <f>'[1]3'!H185</f>
        <v>36</v>
      </c>
      <c r="K32" s="88">
        <f>'[1]3'!I185</f>
        <v>0</v>
      </c>
      <c r="L32" s="88">
        <f>'[1]3'!J185</f>
        <v>0</v>
      </c>
      <c r="M32" s="88">
        <f>'[1]3'!K185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0</v>
      </c>
      <c r="F38" s="94">
        <f>'[1]3'!D190</f>
        <v>0</v>
      </c>
      <c r="G38" s="94">
        <f>'[1]3'!E190</f>
        <v>0</v>
      </c>
      <c r="H38" s="95">
        <f>'[1]3'!F190</f>
        <v>0</v>
      </c>
      <c r="I38" s="94">
        <f>'[1]3'!G190</f>
        <v>0</v>
      </c>
      <c r="J38" s="96">
        <f>'[1]3'!H190</f>
        <v>0</v>
      </c>
      <c r="K38" s="94">
        <f>'[1]3'!I190</f>
        <v>0</v>
      </c>
      <c r="L38" s="94">
        <f>'[1]3'!J190</f>
        <v>0</v>
      </c>
      <c r="M38" s="94">
        <f>'[1]3'!K190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4568</v>
      </c>
      <c r="F39" s="74">
        <f>'[1]3'!D191</f>
        <v>6338</v>
      </c>
      <c r="G39" s="74">
        <f>'[1]3'!E191</f>
        <v>9127</v>
      </c>
      <c r="H39" s="75">
        <f>'[1]3'!F191</f>
        <v>0</v>
      </c>
      <c r="I39" s="74">
        <f>'[1]3'!G191</f>
        <v>0</v>
      </c>
      <c r="J39" s="76">
        <f>'[1]3'!H191</f>
        <v>2425</v>
      </c>
      <c r="K39" s="74">
        <f>'[1]3'!I191</f>
        <v>0</v>
      </c>
      <c r="L39" s="74">
        <f>'[1]3'!J191</f>
        <v>0</v>
      </c>
      <c r="M39" s="74">
        <f>'[1]3'!K191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6245.5</v>
      </c>
      <c r="F40" s="28">
        <f t="shared" ref="F40:M40" si="6">F4+F9+F21+F29+F31+F36+F39</f>
        <v>8268</v>
      </c>
      <c r="G40" s="28">
        <f t="shared" si="6"/>
        <v>12060</v>
      </c>
      <c r="H40" s="29">
        <f t="shared" si="6"/>
        <v>1771</v>
      </c>
      <c r="I40" s="28">
        <f t="shared" si="6"/>
        <v>2045</v>
      </c>
      <c r="J40" s="30">
        <f t="shared" si="6"/>
        <v>4593</v>
      </c>
      <c r="K40" s="28">
        <f t="shared" si="6"/>
        <v>2168</v>
      </c>
      <c r="L40" s="28">
        <f t="shared" si="6"/>
        <v>2298</v>
      </c>
      <c r="M40" s="28">
        <f t="shared" si="6"/>
        <v>2436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 xml:space="preserve">Table B.2: Payments and estimates by economic classification: Social Development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1097367</v>
      </c>
      <c r="F4" s="74">
        <f t="shared" ref="F4:M4" si="0">F5+F8+F47</f>
        <v>1183799</v>
      </c>
      <c r="G4" s="74">
        <f t="shared" si="0"/>
        <v>1301864.7</v>
      </c>
      <c r="H4" s="75">
        <f t="shared" si="0"/>
        <v>1463282.915</v>
      </c>
      <c r="I4" s="74">
        <f t="shared" si="0"/>
        <v>1466835.915</v>
      </c>
      <c r="J4" s="76">
        <f t="shared" si="0"/>
        <v>1478134</v>
      </c>
      <c r="K4" s="74">
        <f t="shared" si="0"/>
        <v>1571211.33109</v>
      </c>
      <c r="L4" s="74">
        <f t="shared" si="0"/>
        <v>1659301.91</v>
      </c>
      <c r="M4" s="74">
        <f t="shared" si="0"/>
        <v>1762042.544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835643</v>
      </c>
      <c r="F5" s="81">
        <f t="shared" ref="F5:M5" si="1">SUM(F6:F7)</f>
        <v>935662</v>
      </c>
      <c r="G5" s="81">
        <f t="shared" si="1"/>
        <v>1040441.9</v>
      </c>
      <c r="H5" s="82">
        <f t="shared" si="1"/>
        <v>1180524</v>
      </c>
      <c r="I5" s="81">
        <f t="shared" si="1"/>
        <v>1180816</v>
      </c>
      <c r="J5" s="83">
        <f t="shared" si="1"/>
        <v>1186169</v>
      </c>
      <c r="K5" s="81">
        <f t="shared" si="1"/>
        <v>1274148.4239999999</v>
      </c>
      <c r="L5" s="81">
        <f t="shared" si="1"/>
        <v>1356965</v>
      </c>
      <c r="M5" s="81">
        <f t="shared" si="1"/>
        <v>1438086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584953.80000000005</v>
      </c>
      <c r="F6" s="88">
        <f>'[1]3'!$D$32</f>
        <v>654960</v>
      </c>
      <c r="G6" s="88">
        <f>'[1]3'!$E$32</f>
        <v>729573.9</v>
      </c>
      <c r="H6" s="89">
        <f>'[1]3'!$F$32</f>
        <v>1029958</v>
      </c>
      <c r="I6" s="88">
        <f>'[1]3'!$G$32</f>
        <v>1028177</v>
      </c>
      <c r="J6" s="90">
        <f>'[1]3'!$H$32</f>
        <v>830345</v>
      </c>
      <c r="K6" s="88">
        <f>'[1]3'!$P$32</f>
        <v>1021544.1359999999</v>
      </c>
      <c r="L6" s="88">
        <f>'[1]3'!$Y$32</f>
        <v>1085888</v>
      </c>
      <c r="M6" s="88">
        <f>'[1]3'!$AA$32</f>
        <v>1150744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250689.2</v>
      </c>
      <c r="F7" s="94">
        <f>'[1]3'!$D$33</f>
        <v>280702</v>
      </c>
      <c r="G7" s="94">
        <f>'[1]3'!$E$33</f>
        <v>310868</v>
      </c>
      <c r="H7" s="95">
        <f>'[1]3'!$F$33</f>
        <v>150566</v>
      </c>
      <c r="I7" s="94">
        <f>'[1]3'!$G$33</f>
        <v>152639</v>
      </c>
      <c r="J7" s="96">
        <f>'[1]3'!$H$33</f>
        <v>355824</v>
      </c>
      <c r="K7" s="94">
        <f>'[1]3'!$P$33</f>
        <v>252604.288</v>
      </c>
      <c r="L7" s="94">
        <f>'[1]3'!$Y$33</f>
        <v>271077</v>
      </c>
      <c r="M7" s="94">
        <f>'[1]3'!$AA$33</f>
        <v>287342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261724</v>
      </c>
      <c r="F8" s="81">
        <f t="shared" si="2"/>
        <v>248137</v>
      </c>
      <c r="G8" s="81">
        <f t="shared" si="2"/>
        <v>261422.8</v>
      </c>
      <c r="H8" s="82">
        <f t="shared" si="2"/>
        <v>282758.91499999998</v>
      </c>
      <c r="I8" s="81">
        <f t="shared" si="2"/>
        <v>286019.91499999998</v>
      </c>
      <c r="J8" s="83">
        <f t="shared" si="2"/>
        <v>291965</v>
      </c>
      <c r="K8" s="81">
        <f t="shared" si="2"/>
        <v>297062.90708999999</v>
      </c>
      <c r="L8" s="81">
        <f t="shared" si="2"/>
        <v>302336.90999999997</v>
      </c>
      <c r="M8" s="81">
        <f t="shared" si="2"/>
        <v>323956.54400000005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84</v>
      </c>
      <c r="F9" s="88">
        <f>'[1]3'!$D$35</f>
        <v>76</v>
      </c>
      <c r="G9" s="88">
        <f>'[1]3'!$E$35</f>
        <v>71</v>
      </c>
      <c r="H9" s="89">
        <f>'[1]3'!$F$35</f>
        <v>60</v>
      </c>
      <c r="I9" s="88">
        <f>'[1]3'!$G$35</f>
        <v>60</v>
      </c>
      <c r="J9" s="90">
        <f>'[1]3'!$H$35</f>
        <v>62</v>
      </c>
      <c r="K9" s="88">
        <f>'[1]3'!$P$35</f>
        <v>59.657999999999987</v>
      </c>
      <c r="L9" s="88">
        <f>'[1]3'!$Y$35</f>
        <v>63</v>
      </c>
      <c r="M9" s="88">
        <f>'[1]3'!$AA$35</f>
        <v>66.150000000000006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1545</v>
      </c>
      <c r="F10" s="101">
        <f>'[1]3'!$D$36</f>
        <v>1083</v>
      </c>
      <c r="G10" s="101">
        <f>'[1]3'!$E$36</f>
        <v>2224.8000000000002</v>
      </c>
      <c r="H10" s="102">
        <f>'[1]3'!$F$36</f>
        <v>1995.1183000000001</v>
      </c>
      <c r="I10" s="101">
        <f>'[1]3'!$G$36</f>
        <v>1639.1183000000001</v>
      </c>
      <c r="J10" s="103">
        <f>'[1]3'!$H$36</f>
        <v>2915</v>
      </c>
      <c r="K10" s="101">
        <f>'[1]3'!$P$36</f>
        <v>2437.5277418000001</v>
      </c>
      <c r="L10" s="101">
        <f>'[1]3'!$Y$36</f>
        <v>2570</v>
      </c>
      <c r="M10" s="101">
        <f>'[1]3'!$AA$36</f>
        <v>2697.65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7924</v>
      </c>
      <c r="F11" s="101">
        <f>'[1]3'!$D$37</f>
        <v>3686</v>
      </c>
      <c r="G11" s="101">
        <f>'[1]3'!$E$37</f>
        <v>957</v>
      </c>
      <c r="H11" s="102">
        <f>'[1]3'!$F$37</f>
        <v>2215</v>
      </c>
      <c r="I11" s="101">
        <f>'[1]3'!$G$37</f>
        <v>2376</v>
      </c>
      <c r="J11" s="103">
        <f>'[1]3'!$H$37</f>
        <v>2545</v>
      </c>
      <c r="K11" s="101">
        <f>'[1]3'!$P$37</f>
        <v>2681.3439999999996</v>
      </c>
      <c r="L11" s="101">
        <f>'[1]3'!$Y$37</f>
        <v>2302</v>
      </c>
      <c r="M11" s="101">
        <f>'[1]3'!$AA$37</f>
        <v>2428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6974</v>
      </c>
      <c r="F12" s="101">
        <f>'[1]3'!$D$38</f>
        <v>7116</v>
      </c>
      <c r="G12" s="101">
        <f>'[1]3'!$E$38</f>
        <v>7640</v>
      </c>
      <c r="H12" s="102">
        <f>'[1]3'!$F$38</f>
        <v>7983</v>
      </c>
      <c r="I12" s="101">
        <f>'[1]3'!$G$38</f>
        <v>7983</v>
      </c>
      <c r="J12" s="103">
        <f>'[1]3'!$H$38</f>
        <v>7808</v>
      </c>
      <c r="K12" s="101">
        <f>'[1]3'!$P$38</f>
        <v>8282.5059999999994</v>
      </c>
      <c r="L12" s="101">
        <f>'[1]3'!$Y$38</f>
        <v>8722</v>
      </c>
      <c r="M12" s="101">
        <f>'[1]3'!$AA$38</f>
        <v>8843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366</v>
      </c>
      <c r="F13" s="101">
        <f>'[1]3'!$D$39</f>
        <v>491</v>
      </c>
      <c r="G13" s="101">
        <f>'[1]3'!$E$39</f>
        <v>1161</v>
      </c>
      <c r="H13" s="102">
        <f>'[1]3'!$F$39</f>
        <v>1467</v>
      </c>
      <c r="I13" s="101">
        <f>'[1]3'!$G$39</f>
        <v>1467</v>
      </c>
      <c r="J13" s="103">
        <f>'[1]3'!$H$39</f>
        <v>1202</v>
      </c>
      <c r="K13" s="101">
        <f>'[1]3'!$P$39</f>
        <v>1000.3920000000001</v>
      </c>
      <c r="L13" s="101">
        <f>'[1]3'!$Y$39</f>
        <v>1055</v>
      </c>
      <c r="M13" s="101">
        <f>'[1]3'!$AA$39</f>
        <v>1108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5006</v>
      </c>
      <c r="F14" s="101">
        <f>'[1]3'!$D$40</f>
        <v>5992</v>
      </c>
      <c r="G14" s="101">
        <f>'[1]3'!$E$40</f>
        <v>5755</v>
      </c>
      <c r="H14" s="102">
        <f>'[1]3'!$F$40</f>
        <v>6728</v>
      </c>
      <c r="I14" s="101">
        <f>'[1]3'!$G$40</f>
        <v>5398</v>
      </c>
      <c r="J14" s="103">
        <f>'[1]3'!$H$40</f>
        <v>7742</v>
      </c>
      <c r="K14" s="101">
        <f>'[1]3'!$P$40</f>
        <v>6192.6500000000005</v>
      </c>
      <c r="L14" s="101">
        <f>'[1]3'!$Y$40</f>
        <v>6483.88</v>
      </c>
      <c r="M14" s="101">
        <f>'[1]3'!$AA$40</f>
        <v>6858.1639999999998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30858</v>
      </c>
      <c r="F15" s="101">
        <f>'[1]3'!$D$41</f>
        <v>34511</v>
      </c>
      <c r="G15" s="101">
        <f>'[1]3'!$E$41</f>
        <v>33190</v>
      </c>
      <c r="H15" s="102">
        <f>'[1]3'!$F$41</f>
        <v>24519</v>
      </c>
      <c r="I15" s="101">
        <f>'[1]3'!$G$41</f>
        <v>24777</v>
      </c>
      <c r="J15" s="103">
        <f>'[1]3'!$H$41</f>
        <v>33233</v>
      </c>
      <c r="K15" s="101">
        <f>'[1]3'!$P$41</f>
        <v>28310.850000000002</v>
      </c>
      <c r="L15" s="101">
        <f>'[1]3'!$Y$41</f>
        <v>27278</v>
      </c>
      <c r="M15" s="101">
        <f>'[1]3'!$AA$41</f>
        <v>31362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24262</v>
      </c>
      <c r="F16" s="101">
        <f>'[1]3'!$D$42</f>
        <v>25793</v>
      </c>
      <c r="G16" s="101">
        <f>'[1]3'!$E$42</f>
        <v>20531</v>
      </c>
      <c r="H16" s="102">
        <f>'[1]3'!$F$42</f>
        <v>21140</v>
      </c>
      <c r="I16" s="101">
        <f>'[1]3'!$G$42</f>
        <v>21140</v>
      </c>
      <c r="J16" s="103">
        <f>'[1]3'!$H$42</f>
        <v>18360</v>
      </c>
      <c r="K16" s="101">
        <f>'[1]3'!$P$42</f>
        <v>21240.531999999999</v>
      </c>
      <c r="L16" s="101">
        <f>'[1]3'!$Y$42</f>
        <v>22408</v>
      </c>
      <c r="M16" s="101">
        <f>'[1]3'!$AA$42</f>
        <v>23530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7028</v>
      </c>
      <c r="F17" s="101">
        <f>'[1]3'!$D$43</f>
        <v>5448</v>
      </c>
      <c r="G17" s="101">
        <f>'[1]3'!$E$43</f>
        <v>4687</v>
      </c>
      <c r="H17" s="102">
        <f>'[1]3'!$F$43</f>
        <v>10673</v>
      </c>
      <c r="I17" s="101">
        <f>'[1]3'!$G$43</f>
        <v>10299</v>
      </c>
      <c r="J17" s="103">
        <f>'[1]3'!$H$43</f>
        <v>8498</v>
      </c>
      <c r="K17" s="101">
        <f>'[1]3'!$P$43</f>
        <v>6413.9339999999993</v>
      </c>
      <c r="L17" s="101">
        <f>'[1]3'!$Y$43</f>
        <v>6318</v>
      </c>
      <c r="M17" s="101">
        <f>'[1]3'!$AA$43</f>
        <v>7104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210</v>
      </c>
      <c r="F21" s="101">
        <f>'[1]3'!$D$47</f>
        <v>12421</v>
      </c>
      <c r="G21" s="101">
        <f>'[1]3'!$E$47</f>
        <v>6824</v>
      </c>
      <c r="H21" s="102">
        <f>'[1]3'!$F$47</f>
        <v>4329</v>
      </c>
      <c r="I21" s="101">
        <f>'[1]3'!$G$47</f>
        <v>6829</v>
      </c>
      <c r="J21" s="103">
        <f>'[1]3'!$H$47</f>
        <v>7068</v>
      </c>
      <c r="K21" s="101">
        <f>'[1]3'!$P$47</f>
        <v>4329.0619999999999</v>
      </c>
      <c r="L21" s="101">
        <f>'[1]3'!$Y$47</f>
        <v>4571</v>
      </c>
      <c r="M21" s="101">
        <f>'[1]3'!$AA$47</f>
        <v>4800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186</v>
      </c>
      <c r="F22" s="101">
        <f>'[1]3'!$D$48</f>
        <v>104</v>
      </c>
      <c r="G22" s="101">
        <f>'[1]3'!$E$48</f>
        <v>1979</v>
      </c>
      <c r="H22" s="102">
        <f>'[1]3'!$F$48</f>
        <v>1426</v>
      </c>
      <c r="I22" s="101">
        <f>'[1]3'!$G$48</f>
        <v>1331</v>
      </c>
      <c r="J22" s="103">
        <f>'[1]3'!$H$48</f>
        <v>1557</v>
      </c>
      <c r="K22" s="101">
        <f>'[1]3'!$P$48</f>
        <v>1831.7919999999999</v>
      </c>
      <c r="L22" s="101">
        <f>'[1]3'!$Y$48</f>
        <v>1928</v>
      </c>
      <c r="M22" s="101">
        <f>'[1]3'!$AA$48</f>
        <v>2025.15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4363</v>
      </c>
      <c r="F23" s="101">
        <f>'[1]3'!$D$49</f>
        <v>5421</v>
      </c>
      <c r="G23" s="101">
        <f>'[1]3'!$E$49</f>
        <v>7380</v>
      </c>
      <c r="H23" s="102">
        <f>'[1]3'!$F$49</f>
        <v>10044</v>
      </c>
      <c r="I23" s="101">
        <f>'[1]3'!$G$49</f>
        <v>10194</v>
      </c>
      <c r="J23" s="103">
        <f>'[1]3'!$H$49</f>
        <v>9960</v>
      </c>
      <c r="K23" s="101">
        <f>'[1]3'!$P$49</f>
        <v>14492.575999999999</v>
      </c>
      <c r="L23" s="101">
        <f>'[1]3'!$Y$49</f>
        <v>14234</v>
      </c>
      <c r="M23" s="101">
        <f>'[1]3'!$AA$49</f>
        <v>14945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97</v>
      </c>
      <c r="F24" s="101">
        <f>'[1]3'!$D$50</f>
        <v>0</v>
      </c>
      <c r="G24" s="101">
        <f>'[1]3'!$E$50</f>
        <v>1</v>
      </c>
      <c r="H24" s="102">
        <f>'[1]3'!$F$50</f>
        <v>0</v>
      </c>
      <c r="I24" s="101">
        <f>'[1]3'!$G$50</f>
        <v>0</v>
      </c>
      <c r="J24" s="103">
        <f>'[1]3'!$H$50</f>
        <v>0</v>
      </c>
      <c r="K24" s="101">
        <f>'[1]3'!$P$50</f>
        <v>0</v>
      </c>
      <c r="L24" s="101">
        <f>'[1]3'!$Y$50</f>
        <v>0</v>
      </c>
      <c r="M24" s="101">
        <f>'[1]3'!$AA$50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0</v>
      </c>
      <c r="F25" s="101">
        <f>'[1]3'!$D$51</f>
        <v>1009</v>
      </c>
      <c r="G25" s="101">
        <f>'[1]3'!$E$51</f>
        <v>13333</v>
      </c>
      <c r="H25" s="102">
        <f>'[1]3'!$F$51</f>
        <v>33274</v>
      </c>
      <c r="I25" s="101">
        <f>'[1]3'!$G$51</f>
        <v>33274</v>
      </c>
      <c r="J25" s="103">
        <f>'[1]3'!$H$51</f>
        <v>23241</v>
      </c>
      <c r="K25" s="101">
        <f>'[1]3'!$P$51</f>
        <v>33274</v>
      </c>
      <c r="L25" s="101">
        <f>'[1]3'!$Y$51</f>
        <v>35103</v>
      </c>
      <c r="M25" s="101">
        <f>'[1]3'!$AA$51</f>
        <v>36858.85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0</v>
      </c>
      <c r="F27" s="101">
        <f>'[1]3'!$D$53</f>
        <v>0</v>
      </c>
      <c r="G27" s="101">
        <f>'[1]3'!$E$53</f>
        <v>371</v>
      </c>
      <c r="H27" s="102">
        <f>'[1]3'!$F$53</f>
        <v>76</v>
      </c>
      <c r="I27" s="101">
        <f>'[1]3'!$G$53</f>
        <v>120</v>
      </c>
      <c r="J27" s="103">
        <f>'[1]3'!$H$53</f>
        <v>117</v>
      </c>
      <c r="K27" s="101">
        <f>'[1]3'!$P$53</f>
        <v>50</v>
      </c>
      <c r="L27" s="101">
        <f>'[1]3'!$Y$53</f>
        <v>52</v>
      </c>
      <c r="M27" s="101">
        <f>'[1]3'!$AA$53</f>
        <v>55.1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8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408</v>
      </c>
      <c r="F29" s="101">
        <f>'[1]3'!$D$55</f>
        <v>267</v>
      </c>
      <c r="G29" s="101">
        <f>'[1]3'!$E$55</f>
        <v>58</v>
      </c>
      <c r="H29" s="102">
        <f>'[1]3'!$F$55</f>
        <v>104</v>
      </c>
      <c r="I29" s="101">
        <f>'[1]3'!$G$55</f>
        <v>104</v>
      </c>
      <c r="J29" s="103">
        <f>'[1]3'!$H$55</f>
        <v>118</v>
      </c>
      <c r="K29" s="101">
        <f>'[1]3'!$P$55</f>
        <v>103.24799999999999</v>
      </c>
      <c r="L29" s="101">
        <f>'[1]3'!$Y$55</f>
        <v>108</v>
      </c>
      <c r="M29" s="101">
        <f>'[1]3'!$AA$55</f>
        <v>113.45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55</v>
      </c>
      <c r="F30" s="101">
        <f>'[1]3'!$D$56</f>
        <v>73</v>
      </c>
      <c r="G30" s="101">
        <f>'[1]3'!$E$56</f>
        <v>0</v>
      </c>
      <c r="H30" s="102">
        <f>'[1]3'!$F$56</f>
        <v>1.1099999999999E-2</v>
      </c>
      <c r="I30" s="101">
        <f>'[1]3'!$G$56</f>
        <v>1.1099999999999E-2</v>
      </c>
      <c r="J30" s="103">
        <f>'[1]3'!$H$56</f>
        <v>0</v>
      </c>
      <c r="K30" s="101">
        <f>'[1]3'!$P$56</f>
        <v>0.17561059999999529</v>
      </c>
      <c r="L30" s="101">
        <f>'[1]3'!$Y$56</f>
        <v>0</v>
      </c>
      <c r="M30" s="101">
        <f>'[1]3'!$AA$56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3</v>
      </c>
      <c r="F31" s="101">
        <f>'[1]3'!$D$57</f>
        <v>10</v>
      </c>
      <c r="G31" s="101">
        <f>'[1]3'!$E$57</f>
        <v>15</v>
      </c>
      <c r="H31" s="102">
        <f>'[1]3'!$F$57</f>
        <v>96.709800000000001</v>
      </c>
      <c r="I31" s="101">
        <f>'[1]3'!$G$57</f>
        <v>96.709800000000001</v>
      </c>
      <c r="J31" s="103">
        <f>'[1]3'!$H$57</f>
        <v>4</v>
      </c>
      <c r="K31" s="101">
        <f>'[1]3'!$P$57</f>
        <v>12.494450799999996</v>
      </c>
      <c r="L31" s="101">
        <f>'[1]3'!$Y$57</f>
        <v>13</v>
      </c>
      <c r="M31" s="101">
        <f>'[1]3'!$AA$57</f>
        <v>13.2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161</v>
      </c>
      <c r="F32" s="101">
        <f>'[1]3'!$D$58</f>
        <v>424</v>
      </c>
      <c r="G32" s="101">
        <f>'[1]3'!$E$58</f>
        <v>72</v>
      </c>
      <c r="H32" s="102">
        <f>'[1]3'!$F$58</f>
        <v>112</v>
      </c>
      <c r="I32" s="101">
        <f>'[1]3'!$G$58</f>
        <v>96</v>
      </c>
      <c r="J32" s="103">
        <f>'[1]3'!$H$58</f>
        <v>70</v>
      </c>
      <c r="K32" s="101">
        <f>'[1]3'!$P$58</f>
        <v>135.90600000000001</v>
      </c>
      <c r="L32" s="101">
        <f>'[1]3'!$Y$58</f>
        <v>144</v>
      </c>
      <c r="M32" s="101">
        <f>'[1]3'!$AA$58</f>
        <v>151.05000000000001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132</v>
      </c>
      <c r="F33" s="101">
        <f>'[1]3'!$D$59</f>
        <v>208</v>
      </c>
      <c r="G33" s="101">
        <f>'[1]3'!$E$59</f>
        <v>165</v>
      </c>
      <c r="H33" s="102">
        <f>'[1]3'!$F$59</f>
        <v>182.23660000000001</v>
      </c>
      <c r="I33" s="101">
        <f>'[1]3'!$G$59</f>
        <v>182.23660000000001</v>
      </c>
      <c r="J33" s="103">
        <f>'[1]3'!$H$59</f>
        <v>172</v>
      </c>
      <c r="K33" s="101">
        <f>'[1]3'!$P$59</f>
        <v>227.30948359999999</v>
      </c>
      <c r="L33" s="101">
        <f>'[1]3'!$Y$59</f>
        <v>239</v>
      </c>
      <c r="M33" s="101">
        <f>'[1]3'!$AA$59</f>
        <v>251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55</v>
      </c>
      <c r="F34" s="101">
        <f>'[1]3'!$D$60</f>
        <v>59</v>
      </c>
      <c r="G34" s="101">
        <f>'[1]3'!$E$60</f>
        <v>0</v>
      </c>
      <c r="H34" s="102">
        <f>'[1]3'!$F$60</f>
        <v>19</v>
      </c>
      <c r="I34" s="101">
        <f>'[1]3'!$G$60</f>
        <v>19</v>
      </c>
      <c r="J34" s="103">
        <f>'[1]3'!$H$60</f>
        <v>44</v>
      </c>
      <c r="K34" s="101">
        <f>'[1]3'!$P$60</f>
        <v>12</v>
      </c>
      <c r="L34" s="101">
        <f>'[1]3'!$Y$60</f>
        <v>13</v>
      </c>
      <c r="M34" s="101">
        <f>'[1]3'!$AA$60</f>
        <v>13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0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0</v>
      </c>
      <c r="F36" s="101">
        <f>'[1]3'!$D$62</f>
        <v>0</v>
      </c>
      <c r="G36" s="101">
        <f>'[1]3'!$E$62</f>
        <v>0</v>
      </c>
      <c r="H36" s="102">
        <f>'[1]3'!$F$62</f>
        <v>0</v>
      </c>
      <c r="I36" s="101">
        <f>'[1]3'!$G$62</f>
        <v>0</v>
      </c>
      <c r="J36" s="103">
        <f>'[1]3'!$H$62</f>
        <v>0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1273</v>
      </c>
      <c r="F37" s="101">
        <f>'[1]3'!$D$63</f>
        <v>1435</v>
      </c>
      <c r="G37" s="101">
        <f>'[1]3'!$E$63</f>
        <v>2855</v>
      </c>
      <c r="H37" s="102">
        <f>'[1]3'!$F$63</f>
        <v>4090.8928000000001</v>
      </c>
      <c r="I37" s="101">
        <f>'[1]3'!$G$63</f>
        <v>4688.8927999999996</v>
      </c>
      <c r="J37" s="103">
        <f>'[1]3'!$H$63</f>
        <v>5328</v>
      </c>
      <c r="K37" s="101">
        <f>'[1]3'!$P$63</f>
        <v>4145.8618688000006</v>
      </c>
      <c r="L37" s="101">
        <f>'[1]3'!$Y$63</f>
        <v>3859</v>
      </c>
      <c r="M37" s="101">
        <f>'[1]3'!$AA$63</f>
        <v>5785.2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5481</v>
      </c>
      <c r="F38" s="101">
        <f>'[1]3'!$D$64</f>
        <v>5339</v>
      </c>
      <c r="G38" s="101">
        <f>'[1]3'!$E$64</f>
        <v>5505</v>
      </c>
      <c r="H38" s="102">
        <f>'[1]3'!$F$64</f>
        <v>6232</v>
      </c>
      <c r="I38" s="101">
        <f>'[1]3'!$G$64</f>
        <v>6550</v>
      </c>
      <c r="J38" s="103">
        <f>'[1]3'!$H$64</f>
        <v>7464</v>
      </c>
      <c r="K38" s="101">
        <f>'[1]3'!$P$64</f>
        <v>6631.3100000000013</v>
      </c>
      <c r="L38" s="101">
        <f>'[1]3'!$Y$64</f>
        <v>6963</v>
      </c>
      <c r="M38" s="101">
        <f>'[1]3'!$AA$64</f>
        <v>8559.75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75197</v>
      </c>
      <c r="F39" s="101">
        <f>'[1]3'!$D$65</f>
        <v>20314</v>
      </c>
      <c r="G39" s="101">
        <f>'[1]3'!$E$65</f>
        <v>21307</v>
      </c>
      <c r="H39" s="102">
        <f>'[1]3'!$F$65</f>
        <v>28844</v>
      </c>
      <c r="I39" s="101">
        <f>'[1]3'!$G$65</f>
        <v>28844</v>
      </c>
      <c r="J39" s="103">
        <f>'[1]3'!$H$65</f>
        <v>22017</v>
      </c>
      <c r="K39" s="101">
        <f>'[1]3'!$P$65</f>
        <v>23911.476000000002</v>
      </c>
      <c r="L39" s="101">
        <f>'[1]3'!$Y$65</f>
        <v>25237</v>
      </c>
      <c r="M39" s="101">
        <f>'[1]3'!$AA$65</f>
        <v>25253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49654</v>
      </c>
      <c r="F40" s="101">
        <f>'[1]3'!$D$66</f>
        <v>70451</v>
      </c>
      <c r="G40" s="101">
        <f>'[1]3'!$E$66</f>
        <v>70932</v>
      </c>
      <c r="H40" s="102">
        <f>'[1]3'!$F$66</f>
        <v>57874</v>
      </c>
      <c r="I40" s="101">
        <f>'[1]3'!$G$66</f>
        <v>61873</v>
      </c>
      <c r="J40" s="103">
        <f>'[1]3'!$H$66</f>
        <v>68161</v>
      </c>
      <c r="K40" s="101">
        <f>'[1]3'!$P$66</f>
        <v>68667.58</v>
      </c>
      <c r="L40" s="101">
        <f>'[1]3'!$Y$66</f>
        <v>66267</v>
      </c>
      <c r="M40" s="101">
        <f>'[1]3'!$AA$66</f>
        <v>68270.7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0</v>
      </c>
      <c r="F41" s="101">
        <f>'[1]3'!$D$67</f>
        <v>0</v>
      </c>
      <c r="G41" s="101">
        <f>'[1]3'!$E$67</f>
        <v>18</v>
      </c>
      <c r="H41" s="102">
        <f>'[1]3'!$F$67</f>
        <v>320</v>
      </c>
      <c r="I41" s="101">
        <f>'[1]3'!$G$67</f>
        <v>290</v>
      </c>
      <c r="J41" s="103">
        <f>'[1]3'!$H$67</f>
        <v>260</v>
      </c>
      <c r="K41" s="101">
        <f>'[1]3'!$P$67</f>
        <v>2.4000000000000909E-2</v>
      </c>
      <c r="L41" s="101">
        <f>'[1]3'!$Y$67</f>
        <v>262</v>
      </c>
      <c r="M41" s="101">
        <f>'[1]3'!$AA$67</f>
        <v>275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29139</v>
      </c>
      <c r="F42" s="101">
        <f>'[1]3'!$D$68</f>
        <v>33682</v>
      </c>
      <c r="G42" s="101">
        <f>'[1]3'!$E$68</f>
        <v>40471</v>
      </c>
      <c r="H42" s="102">
        <f>'[1]3'!$F$68</f>
        <v>41692</v>
      </c>
      <c r="I42" s="101">
        <f>'[1]3'!$G$68</f>
        <v>40169</v>
      </c>
      <c r="J42" s="103">
        <f>'[1]3'!$H$68</f>
        <v>47258</v>
      </c>
      <c r="K42" s="101">
        <f>'[1]3'!$P$68</f>
        <v>41305.926000000007</v>
      </c>
      <c r="L42" s="101">
        <f>'[1]3'!$Y$68</f>
        <v>42152.73</v>
      </c>
      <c r="M42" s="101">
        <f>'[1]3'!$AA$68</f>
        <v>45482.3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5097</v>
      </c>
      <c r="F43" s="101">
        <f>'[1]3'!$D$69</f>
        <v>3641</v>
      </c>
      <c r="G43" s="101">
        <f>'[1]3'!$E$69</f>
        <v>5733</v>
      </c>
      <c r="H43" s="102">
        <f>'[1]3'!$F$69</f>
        <v>6392.3549000000003</v>
      </c>
      <c r="I43" s="101">
        <f>'[1]3'!$G$69</f>
        <v>6231.3549000000003</v>
      </c>
      <c r="J43" s="103">
        <f>'[1]3'!$H$69</f>
        <v>7597</v>
      </c>
      <c r="K43" s="101">
        <f>'[1]3'!$P$69</f>
        <v>11270.0912254</v>
      </c>
      <c r="L43" s="101">
        <f>'[1]3'!$Y$69</f>
        <v>13592</v>
      </c>
      <c r="M43" s="101">
        <f>'[1]3'!$AA$69</f>
        <v>16577.5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3877</v>
      </c>
      <c r="F44" s="101">
        <f>'[1]3'!$D$70</f>
        <v>6820</v>
      </c>
      <c r="G44" s="101">
        <f>'[1]3'!$E$70</f>
        <v>5727</v>
      </c>
      <c r="H44" s="102">
        <f>'[1]3'!$F$70</f>
        <v>7570.5915000000005</v>
      </c>
      <c r="I44" s="101">
        <f>'[1]3'!$G$70</f>
        <v>7521.5915000000005</v>
      </c>
      <c r="J44" s="103">
        <f>'[1]3'!$H$70</f>
        <v>6521</v>
      </c>
      <c r="K44" s="101">
        <f>'[1]3'!$P$70</f>
        <v>7593.1107089999996</v>
      </c>
      <c r="L44" s="101">
        <f>'[1]3'!$Y$70</f>
        <v>8077</v>
      </c>
      <c r="M44" s="101">
        <f>'[1]3'!$AA$70</f>
        <v>7936.65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2281</v>
      </c>
      <c r="F45" s="101">
        <f>'[1]3'!$D$71</f>
        <v>2252</v>
      </c>
      <c r="G45" s="101">
        <f>'[1]3'!$E$71</f>
        <v>2460</v>
      </c>
      <c r="H45" s="102">
        <f>'[1]3'!$F$71</f>
        <v>3300</v>
      </c>
      <c r="I45" s="101">
        <f>'[1]3'!$G$71</f>
        <v>2467</v>
      </c>
      <c r="J45" s="103">
        <f>'[1]3'!$H$71</f>
        <v>2643</v>
      </c>
      <c r="K45" s="101">
        <f>'[1]3'!$P$71</f>
        <v>2449.5700000000002</v>
      </c>
      <c r="L45" s="101">
        <f>'[1]3'!$Y$71</f>
        <v>2322.3000000000002</v>
      </c>
      <c r="M45" s="101">
        <f>'[1]3'!$AA$71</f>
        <v>2593.6800000000003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0</v>
      </c>
      <c r="F46" s="94">
        <f>'[1]3'!$D$72</f>
        <v>11</v>
      </c>
      <c r="G46" s="94">
        <f>'[1]3'!$E$72</f>
        <v>0</v>
      </c>
      <c r="H46" s="95">
        <f>'[1]3'!$F$72</f>
        <v>0</v>
      </c>
      <c r="I46" s="94">
        <f>'[1]3'!$G$72</f>
        <v>0</v>
      </c>
      <c r="J46" s="96">
        <f>'[1]3'!$H$72</f>
        <v>0</v>
      </c>
      <c r="K46" s="94">
        <f>'[1]3'!$P$72</f>
        <v>0</v>
      </c>
      <c r="L46" s="94">
        <f>'[1]3'!$Y$72</f>
        <v>0</v>
      </c>
      <c r="M46" s="94">
        <f>'[1]3'!$AA$72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0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522414</v>
      </c>
      <c r="F51" s="74">
        <f t="shared" si="4"/>
        <v>452576</v>
      </c>
      <c r="G51" s="74">
        <f t="shared" si="4"/>
        <v>529930</v>
      </c>
      <c r="H51" s="75">
        <f t="shared" si="4"/>
        <v>576851</v>
      </c>
      <c r="I51" s="74">
        <f t="shared" si="4"/>
        <v>568768</v>
      </c>
      <c r="J51" s="76">
        <f t="shared" si="4"/>
        <v>555236</v>
      </c>
      <c r="K51" s="74">
        <f t="shared" si="4"/>
        <v>542501.35499999998</v>
      </c>
      <c r="L51" s="74">
        <f t="shared" si="4"/>
        <v>569577</v>
      </c>
      <c r="M51" s="74">
        <f t="shared" si="4"/>
        <v>578134.94999999995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19000</v>
      </c>
      <c r="H59" s="82">
        <f t="shared" si="8"/>
        <v>29017</v>
      </c>
      <c r="I59" s="81">
        <f t="shared" si="8"/>
        <v>29017</v>
      </c>
      <c r="J59" s="83">
        <f t="shared" si="8"/>
        <v>17400</v>
      </c>
      <c r="K59" s="81">
        <f t="shared" si="8"/>
        <v>42466</v>
      </c>
      <c r="L59" s="81">
        <f t="shared" si="8"/>
        <v>44802</v>
      </c>
      <c r="M59" s="81">
        <f t="shared" si="8"/>
        <v>42466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0</v>
      </c>
      <c r="F61" s="94">
        <f>'[1]3'!$D$86</f>
        <v>0</v>
      </c>
      <c r="G61" s="94">
        <f>'[1]3'!$E$86</f>
        <v>19000</v>
      </c>
      <c r="H61" s="95">
        <f>'[1]3'!$F$86</f>
        <v>29017</v>
      </c>
      <c r="I61" s="94">
        <f>'[1]3'!$G$86</f>
        <v>29017</v>
      </c>
      <c r="J61" s="96">
        <f>'[1]3'!$H$86</f>
        <v>17400</v>
      </c>
      <c r="K61" s="94">
        <f>'[1]3'!$P$86</f>
        <v>42466</v>
      </c>
      <c r="L61" s="94">
        <f>'[1]3'!$Y$86</f>
        <v>44802</v>
      </c>
      <c r="M61" s="94">
        <f>'[1]3'!$AA$86</f>
        <v>42466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413391</v>
      </c>
      <c r="F72" s="101">
        <f>'[1]3'!$D$96</f>
        <v>404821</v>
      </c>
      <c r="G72" s="101">
        <f>'[1]3'!$E$96</f>
        <v>455237</v>
      </c>
      <c r="H72" s="102">
        <f>'[1]3'!$F$96</f>
        <v>501051</v>
      </c>
      <c r="I72" s="101">
        <f>'[1]3'!$G$96</f>
        <v>492968</v>
      </c>
      <c r="J72" s="103">
        <f>'[1]3'!$H$96</f>
        <v>490264</v>
      </c>
      <c r="K72" s="101">
        <f>'[1]3'!$P$96</f>
        <v>470064.58299999998</v>
      </c>
      <c r="L72" s="101">
        <f>'[1]3'!$Y$96</f>
        <v>495917</v>
      </c>
      <c r="M72" s="101">
        <f>'[1]3'!$AA$96</f>
        <v>505791.7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109023</v>
      </c>
      <c r="F73" s="101">
        <f t="shared" si="12"/>
        <v>47755</v>
      </c>
      <c r="G73" s="101">
        <f t="shared" si="12"/>
        <v>55693</v>
      </c>
      <c r="H73" s="102">
        <f t="shared" si="12"/>
        <v>46783</v>
      </c>
      <c r="I73" s="101">
        <f t="shared" si="12"/>
        <v>46783</v>
      </c>
      <c r="J73" s="103">
        <f t="shared" si="12"/>
        <v>47572</v>
      </c>
      <c r="K73" s="101">
        <f t="shared" si="12"/>
        <v>29970.771999999997</v>
      </c>
      <c r="L73" s="101">
        <f t="shared" si="12"/>
        <v>28858</v>
      </c>
      <c r="M73" s="101">
        <f t="shared" si="12"/>
        <v>29877.25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0</v>
      </c>
      <c r="F74" s="88">
        <f>'[1]3'!$D$98</f>
        <v>0</v>
      </c>
      <c r="G74" s="88">
        <f>'[1]3'!$E$98</f>
        <v>0</v>
      </c>
      <c r="H74" s="89">
        <f>'[1]3'!$F$98</f>
        <v>0</v>
      </c>
      <c r="I74" s="88">
        <f>'[1]3'!$G$98</f>
        <v>0</v>
      </c>
      <c r="J74" s="90">
        <f>'[1]3'!$H$98</f>
        <v>0</v>
      </c>
      <c r="K74" s="88">
        <f>'[1]3'!$P$98</f>
        <v>0</v>
      </c>
      <c r="L74" s="88">
        <f>'[1]3'!$Y$98</f>
        <v>0</v>
      </c>
      <c r="M74" s="88">
        <f>'[1]3'!$AA$98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109023</v>
      </c>
      <c r="F75" s="94">
        <f>'[1]3'!$D$99</f>
        <v>47755</v>
      </c>
      <c r="G75" s="94">
        <f>'[1]3'!$E$99</f>
        <v>55693</v>
      </c>
      <c r="H75" s="95">
        <f>'[1]3'!$F$99</f>
        <v>46783</v>
      </c>
      <c r="I75" s="94">
        <f>'[1]3'!$G$99</f>
        <v>46783</v>
      </c>
      <c r="J75" s="96">
        <f>'[1]3'!$H$99</f>
        <v>47572</v>
      </c>
      <c r="K75" s="94">
        <f>'[1]3'!$P$99</f>
        <v>29970.771999999997</v>
      </c>
      <c r="L75" s="94">
        <f>'[1]3'!$Y$99</f>
        <v>28858</v>
      </c>
      <c r="M75" s="94">
        <f>'[1]3'!$AA$99</f>
        <v>29877.25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59167</v>
      </c>
      <c r="F77" s="74">
        <f t="shared" si="13"/>
        <v>97966</v>
      </c>
      <c r="G77" s="74">
        <f t="shared" si="13"/>
        <v>111475</v>
      </c>
      <c r="H77" s="75">
        <f t="shared" si="13"/>
        <v>118824</v>
      </c>
      <c r="I77" s="74">
        <f t="shared" si="13"/>
        <v>121114</v>
      </c>
      <c r="J77" s="76">
        <f t="shared" si="13"/>
        <v>118118</v>
      </c>
      <c r="K77" s="74">
        <f t="shared" si="13"/>
        <v>117071.004</v>
      </c>
      <c r="L77" s="74">
        <f t="shared" si="13"/>
        <v>118404.113</v>
      </c>
      <c r="M77" s="74">
        <f t="shared" si="13"/>
        <v>124294.15000000001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39466</v>
      </c>
      <c r="F78" s="81">
        <f t="shared" si="14"/>
        <v>41298</v>
      </c>
      <c r="G78" s="81">
        <f t="shared" si="14"/>
        <v>39711</v>
      </c>
      <c r="H78" s="82">
        <f t="shared" si="14"/>
        <v>61531</v>
      </c>
      <c r="I78" s="81">
        <f t="shared" si="14"/>
        <v>58531</v>
      </c>
      <c r="J78" s="83">
        <f t="shared" si="14"/>
        <v>59035</v>
      </c>
      <c r="K78" s="81">
        <f t="shared" si="14"/>
        <v>50903.33</v>
      </c>
      <c r="L78" s="81">
        <f t="shared" si="14"/>
        <v>53703</v>
      </c>
      <c r="M78" s="81">
        <f t="shared" si="14"/>
        <v>56388.150000000009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23380</v>
      </c>
      <c r="F79" s="88">
        <f>'[1]3'!$D$102</f>
        <v>25081</v>
      </c>
      <c r="G79" s="88">
        <f>'[1]3'!$E$102</f>
        <v>25592</v>
      </c>
      <c r="H79" s="89">
        <f>'[1]3'!$F$102</f>
        <v>60483</v>
      </c>
      <c r="I79" s="88">
        <f>'[1]3'!$G$102</f>
        <v>57483</v>
      </c>
      <c r="J79" s="90">
        <f>'[1]3'!$H$102</f>
        <v>57828</v>
      </c>
      <c r="K79" s="88">
        <f>'[1]3'!$P$102</f>
        <v>49798.33</v>
      </c>
      <c r="L79" s="88">
        <f>'[1]3'!$Y$102</f>
        <v>52537</v>
      </c>
      <c r="M79" s="88">
        <f>'[1]3'!$AA$102</f>
        <v>55163.850000000006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16086</v>
      </c>
      <c r="F80" s="94">
        <f>'[1]3'!$D$103</f>
        <v>16217</v>
      </c>
      <c r="G80" s="94">
        <f>'[1]3'!$E$103</f>
        <v>14119</v>
      </c>
      <c r="H80" s="95">
        <f>'[1]3'!$F$103</f>
        <v>1048</v>
      </c>
      <c r="I80" s="94">
        <f>'[1]3'!$G$103</f>
        <v>1048</v>
      </c>
      <c r="J80" s="96">
        <f>'[1]3'!$H$103</f>
        <v>1207</v>
      </c>
      <c r="K80" s="94">
        <f>'[1]3'!$P$103</f>
        <v>1105</v>
      </c>
      <c r="L80" s="94">
        <f>'[1]3'!$Y$103</f>
        <v>1166</v>
      </c>
      <c r="M80" s="94">
        <f>'[1]3'!$AA$103</f>
        <v>1224.3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16042</v>
      </c>
      <c r="F81" s="101">
        <f t="shared" si="15"/>
        <v>52279</v>
      </c>
      <c r="G81" s="101">
        <f t="shared" si="15"/>
        <v>63582</v>
      </c>
      <c r="H81" s="102">
        <f t="shared" si="15"/>
        <v>50291</v>
      </c>
      <c r="I81" s="101">
        <f t="shared" si="15"/>
        <v>55581</v>
      </c>
      <c r="J81" s="103">
        <f t="shared" si="15"/>
        <v>52081</v>
      </c>
      <c r="K81" s="101">
        <f t="shared" si="15"/>
        <v>58787.686000000002</v>
      </c>
      <c r="L81" s="101">
        <f t="shared" si="15"/>
        <v>56915.112999999998</v>
      </c>
      <c r="M81" s="101">
        <f t="shared" si="15"/>
        <v>59730.700000000004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0</v>
      </c>
      <c r="F82" s="88">
        <f>'[1]3'!$D$105</f>
        <v>0</v>
      </c>
      <c r="G82" s="88">
        <f>'[1]3'!$E$105</f>
        <v>20162</v>
      </c>
      <c r="H82" s="89">
        <f>'[1]3'!$F$105</f>
        <v>32906</v>
      </c>
      <c r="I82" s="88">
        <f>'[1]3'!$G$105</f>
        <v>32656</v>
      </c>
      <c r="J82" s="90">
        <f>'[1]3'!$H$105</f>
        <v>30919</v>
      </c>
      <c r="K82" s="88">
        <f>'[1]3'!$P$105</f>
        <v>39281</v>
      </c>
      <c r="L82" s="88">
        <f>'[1]3'!$Y$105</f>
        <v>36326</v>
      </c>
      <c r="M82" s="88">
        <f>'[1]3'!$AA$105</f>
        <v>38142.300000000003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16042</v>
      </c>
      <c r="F83" s="94">
        <f>'[1]3'!$D$106</f>
        <v>52279</v>
      </c>
      <c r="G83" s="94">
        <f>'[1]3'!$E$106</f>
        <v>43420</v>
      </c>
      <c r="H83" s="95">
        <f>'[1]3'!$F$106</f>
        <v>17385</v>
      </c>
      <c r="I83" s="94">
        <f>'[1]3'!$G$106</f>
        <v>22925</v>
      </c>
      <c r="J83" s="96">
        <f>'[1]3'!$H$106</f>
        <v>21162</v>
      </c>
      <c r="K83" s="94">
        <f>'[1]3'!$P$106</f>
        <v>19506.686000000002</v>
      </c>
      <c r="L83" s="94">
        <f>'[1]3'!$Y$106</f>
        <v>20589.113000000001</v>
      </c>
      <c r="M83" s="94">
        <f>'[1]3'!$AA$106</f>
        <v>21588.400000000001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3659</v>
      </c>
      <c r="F88" s="101">
        <f>'[1]3'!$D$111</f>
        <v>4389</v>
      </c>
      <c r="G88" s="101">
        <f>'[1]3'!$E$111</f>
        <v>8182</v>
      </c>
      <c r="H88" s="102">
        <f>'[1]3'!$F$111</f>
        <v>7002</v>
      </c>
      <c r="I88" s="101">
        <f>'[1]3'!$G$111</f>
        <v>7002</v>
      </c>
      <c r="J88" s="103">
        <f>'[1]3'!$H$111</f>
        <v>7002</v>
      </c>
      <c r="K88" s="101">
        <f>'[1]3'!$P$111</f>
        <v>7379.9880000000003</v>
      </c>
      <c r="L88" s="101">
        <f>'[1]3'!$Y$111</f>
        <v>7786</v>
      </c>
      <c r="M88" s="101">
        <f>'[1]3'!$AA$111</f>
        <v>8175.3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0</v>
      </c>
      <c r="F90" s="74">
        <f>'[1]3'!$D$112</f>
        <v>5192</v>
      </c>
      <c r="G90" s="74">
        <f>'[1]3'!$E$112</f>
        <v>-14459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1678948</v>
      </c>
      <c r="F92" s="28">
        <f t="shared" ref="F92:M92" si="16">F4+F51+F77+F90</f>
        <v>1739533</v>
      </c>
      <c r="G92" s="28">
        <f t="shared" si="16"/>
        <v>1928810.7</v>
      </c>
      <c r="H92" s="29">
        <f t="shared" si="16"/>
        <v>2158957.915</v>
      </c>
      <c r="I92" s="28">
        <f t="shared" si="16"/>
        <v>2156717.915</v>
      </c>
      <c r="J92" s="30">
        <f t="shared" si="16"/>
        <v>2151488</v>
      </c>
      <c r="K92" s="28">
        <f t="shared" si="16"/>
        <v>2230783.6900900002</v>
      </c>
      <c r="L92" s="28">
        <f t="shared" si="16"/>
        <v>2347283.023</v>
      </c>
      <c r="M92" s="28">
        <f t="shared" si="16"/>
        <v>2464471.6439999999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'[1]3'!$B$9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291588</v>
      </c>
      <c r="F4" s="74">
        <f t="shared" ref="F4:M4" si="0">F5+F8+F47</f>
        <v>309043</v>
      </c>
      <c r="G4" s="74">
        <f t="shared" si="0"/>
        <v>319696.7</v>
      </c>
      <c r="H4" s="75">
        <f t="shared" si="0"/>
        <v>345536.91499999998</v>
      </c>
      <c r="I4" s="74">
        <f t="shared" si="0"/>
        <v>337456.91499999998</v>
      </c>
      <c r="J4" s="76">
        <f t="shared" si="0"/>
        <v>343061</v>
      </c>
      <c r="K4" s="74">
        <f t="shared" si="0"/>
        <v>356376.99909</v>
      </c>
      <c r="L4" s="74">
        <f t="shared" si="0"/>
        <v>376808</v>
      </c>
      <c r="M4" s="74">
        <f t="shared" si="0"/>
        <v>400175.8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201106</v>
      </c>
      <c r="F5" s="81">
        <f t="shared" ref="F5:M5" si="1">SUM(F6:F7)</f>
        <v>218072</v>
      </c>
      <c r="G5" s="81">
        <f t="shared" si="1"/>
        <v>234544.9</v>
      </c>
      <c r="H5" s="82">
        <f t="shared" si="1"/>
        <v>257584</v>
      </c>
      <c r="I5" s="81">
        <f t="shared" si="1"/>
        <v>254612</v>
      </c>
      <c r="J5" s="83">
        <f t="shared" si="1"/>
        <v>257879</v>
      </c>
      <c r="K5" s="81">
        <f t="shared" si="1"/>
        <v>269134.64799999999</v>
      </c>
      <c r="L5" s="81">
        <f t="shared" si="1"/>
        <v>286628</v>
      </c>
      <c r="M5" s="81">
        <f t="shared" si="1"/>
        <v>303534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140775.79999999999</v>
      </c>
      <c r="F6" s="88">
        <f>'[1]3'!D$226</f>
        <v>152649</v>
      </c>
      <c r="G6" s="88">
        <f>'[1]3'!E$226</f>
        <v>164181.9</v>
      </c>
      <c r="H6" s="89">
        <f>'[1]3'!F$226</f>
        <v>229724</v>
      </c>
      <c r="I6" s="88">
        <f>'[1]3'!G$226</f>
        <v>226392</v>
      </c>
      <c r="J6" s="90">
        <f>'[1]3'!H$226</f>
        <v>180515</v>
      </c>
      <c r="K6" s="88">
        <f>'[1]3'!P$226</f>
        <v>236015.128</v>
      </c>
      <c r="L6" s="88">
        <f>'[1]3'!Y$226</f>
        <v>251356</v>
      </c>
      <c r="M6" s="88">
        <f>'[1]3'!AA$226</f>
        <v>266146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60330.2</v>
      </c>
      <c r="F7" s="94">
        <f>'[1]3'!D$227</f>
        <v>65423</v>
      </c>
      <c r="G7" s="94">
        <f>'[1]3'!E$227</f>
        <v>70363</v>
      </c>
      <c r="H7" s="95">
        <f>'[1]3'!F$227</f>
        <v>27860</v>
      </c>
      <c r="I7" s="94">
        <f>'[1]3'!G$227</f>
        <v>28220</v>
      </c>
      <c r="J7" s="96">
        <f>'[1]3'!H$227</f>
        <v>77364</v>
      </c>
      <c r="K7" s="94">
        <f>'[1]3'!P$227</f>
        <v>33119.520000000004</v>
      </c>
      <c r="L7" s="94">
        <f>'[1]3'!Y$227</f>
        <v>35272</v>
      </c>
      <c r="M7" s="94">
        <f>'[1]3'!AA$227</f>
        <v>37388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90482</v>
      </c>
      <c r="F8" s="81">
        <f t="shared" ref="F8:M8" si="3">SUM(F9:F46)</f>
        <v>90971</v>
      </c>
      <c r="G8" s="81">
        <f t="shared" si="3"/>
        <v>85151.8</v>
      </c>
      <c r="H8" s="82">
        <f t="shared" si="3"/>
        <v>87952.914999999994</v>
      </c>
      <c r="I8" s="81">
        <f t="shared" si="3"/>
        <v>82844.914999999994</v>
      </c>
      <c r="J8" s="83">
        <f t="shared" si="3"/>
        <v>85182</v>
      </c>
      <c r="K8" s="81">
        <f t="shared" si="3"/>
        <v>87242.351089999996</v>
      </c>
      <c r="L8" s="81">
        <f t="shared" si="3"/>
        <v>90180</v>
      </c>
      <c r="M8" s="81">
        <f t="shared" si="3"/>
        <v>96641.799999999988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84</v>
      </c>
      <c r="F9" s="88">
        <f>'[1]3'!D$229</f>
        <v>75</v>
      </c>
      <c r="G9" s="88">
        <f>'[1]3'!E$229</f>
        <v>59</v>
      </c>
      <c r="H9" s="89">
        <f>'[1]3'!F$229</f>
        <v>60</v>
      </c>
      <c r="I9" s="88">
        <f>'[1]3'!G$229</f>
        <v>60</v>
      </c>
      <c r="J9" s="90">
        <f>'[1]3'!H$229</f>
        <v>62</v>
      </c>
      <c r="K9" s="88">
        <f>'[1]3'!P$229</f>
        <v>59.657999999999987</v>
      </c>
      <c r="L9" s="88">
        <f>'[1]3'!Y$229</f>
        <v>63</v>
      </c>
      <c r="M9" s="88">
        <f>'[1]3'!AA$229</f>
        <v>66.150000000000006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1075</v>
      </c>
      <c r="F10" s="101">
        <f>'[1]3'!D$230</f>
        <v>1067</v>
      </c>
      <c r="G10" s="101">
        <f>'[1]3'!E$230</f>
        <v>1566.8</v>
      </c>
      <c r="H10" s="102">
        <f>'[1]3'!F$230</f>
        <v>1659.1183000000001</v>
      </c>
      <c r="I10" s="101">
        <f>'[1]3'!G$230</f>
        <v>1253.1183000000001</v>
      </c>
      <c r="J10" s="103">
        <f>'[1]3'!H$230</f>
        <v>1459</v>
      </c>
      <c r="K10" s="101">
        <f>'[1]3'!P$230</f>
        <v>1725.5277418000001</v>
      </c>
      <c r="L10" s="101">
        <f>'[1]3'!Y$230</f>
        <v>1819</v>
      </c>
      <c r="M10" s="101">
        <f>'[1]3'!AA$230</f>
        <v>1910.05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7051</v>
      </c>
      <c r="F11" s="101">
        <f>'[1]3'!D$231</f>
        <v>3314</v>
      </c>
      <c r="G11" s="101">
        <f>'[1]3'!E$231</f>
        <v>153</v>
      </c>
      <c r="H11" s="102">
        <f>'[1]3'!F$231</f>
        <v>803</v>
      </c>
      <c r="I11" s="101">
        <f>'[1]3'!G$231</f>
        <v>803</v>
      </c>
      <c r="J11" s="103">
        <f>'[1]3'!H$231</f>
        <v>612</v>
      </c>
      <c r="K11" s="101">
        <f>'[1]3'!P$231</f>
        <v>757.27999999999975</v>
      </c>
      <c r="L11" s="101">
        <f>'[1]3'!Y$231</f>
        <v>799</v>
      </c>
      <c r="M11" s="101">
        <f>'[1]3'!AA$231</f>
        <v>839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6974</v>
      </c>
      <c r="F12" s="101">
        <f>'[1]3'!D$232</f>
        <v>7116</v>
      </c>
      <c r="G12" s="101">
        <f>'[1]3'!E$232</f>
        <v>7640</v>
      </c>
      <c r="H12" s="102">
        <f>'[1]3'!F$232</f>
        <v>7983</v>
      </c>
      <c r="I12" s="101">
        <f>'[1]3'!G$232</f>
        <v>7983</v>
      </c>
      <c r="J12" s="103">
        <f>'[1]3'!H$232</f>
        <v>7808</v>
      </c>
      <c r="K12" s="101">
        <f>'[1]3'!P$232</f>
        <v>8282.5059999999994</v>
      </c>
      <c r="L12" s="101">
        <f>'[1]3'!Y$232</f>
        <v>8722</v>
      </c>
      <c r="M12" s="101">
        <f>'[1]3'!AA$232</f>
        <v>8843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366</v>
      </c>
      <c r="F13" s="101">
        <f>'[1]3'!D$233</f>
        <v>485</v>
      </c>
      <c r="G13" s="101">
        <f>'[1]3'!E$233</f>
        <v>1161</v>
      </c>
      <c r="H13" s="102">
        <f>'[1]3'!F$233</f>
        <v>1467</v>
      </c>
      <c r="I13" s="101">
        <f>'[1]3'!G$233</f>
        <v>1467</v>
      </c>
      <c r="J13" s="103">
        <f>'[1]3'!H$233</f>
        <v>1202</v>
      </c>
      <c r="K13" s="101">
        <f>'[1]3'!P$233</f>
        <v>1000.3920000000001</v>
      </c>
      <c r="L13" s="101">
        <f>'[1]3'!Y$233</f>
        <v>1055</v>
      </c>
      <c r="M13" s="101">
        <f>'[1]3'!AA$233</f>
        <v>1108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1597</v>
      </c>
      <c r="F14" s="101">
        <f>'[1]3'!D$234</f>
        <v>2463</v>
      </c>
      <c r="G14" s="101">
        <f>'[1]3'!E$234</f>
        <v>1295</v>
      </c>
      <c r="H14" s="102">
        <f>'[1]3'!F$234</f>
        <v>2883</v>
      </c>
      <c r="I14" s="101">
        <f>'[1]3'!G$234</f>
        <v>1430</v>
      </c>
      <c r="J14" s="103">
        <f>'[1]3'!H$234</f>
        <v>1415</v>
      </c>
      <c r="K14" s="101">
        <f>'[1]3'!P$234</f>
        <v>1898.7060000000001</v>
      </c>
      <c r="L14" s="101">
        <f>'[1]3'!Y$234</f>
        <v>1953</v>
      </c>
      <c r="M14" s="101">
        <f>'[1]3'!AA$234</f>
        <v>2103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3738</v>
      </c>
      <c r="F15" s="101">
        <f>'[1]3'!D$235</f>
        <v>8673</v>
      </c>
      <c r="G15" s="101">
        <f>'[1]3'!E$235</f>
        <v>5162</v>
      </c>
      <c r="H15" s="102">
        <f>'[1]3'!F$235</f>
        <v>3963</v>
      </c>
      <c r="I15" s="101">
        <f>'[1]3'!G$235</f>
        <v>3963</v>
      </c>
      <c r="J15" s="103">
        <f>'[1]3'!H$235</f>
        <v>4139</v>
      </c>
      <c r="K15" s="101">
        <f>'[1]3'!P$235</f>
        <v>5180.7080000000005</v>
      </c>
      <c r="L15" s="101">
        <f>'[1]3'!Y$235</f>
        <v>5466</v>
      </c>
      <c r="M15" s="101">
        <f>'[1]3'!AA$235</f>
        <v>5739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14680</v>
      </c>
      <c r="F16" s="101">
        <f>'[1]3'!D$236</f>
        <v>14959</v>
      </c>
      <c r="G16" s="101">
        <f>'[1]3'!E$236</f>
        <v>10406</v>
      </c>
      <c r="H16" s="102">
        <f>'[1]3'!F$236</f>
        <v>10968</v>
      </c>
      <c r="I16" s="101">
        <f>'[1]3'!G$236</f>
        <v>10968</v>
      </c>
      <c r="J16" s="103">
        <f>'[1]3'!H$236</f>
        <v>11176</v>
      </c>
      <c r="K16" s="101">
        <f>'[1]3'!P$236</f>
        <v>11068.21</v>
      </c>
      <c r="L16" s="101">
        <f>'[1]3'!Y$236</f>
        <v>11677</v>
      </c>
      <c r="M16" s="101">
        <f>'[1]3'!AA$236</f>
        <v>12261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6130</v>
      </c>
      <c r="F17" s="101">
        <f>'[1]3'!D$237</f>
        <v>5204</v>
      </c>
      <c r="G17" s="101">
        <f>'[1]3'!E$237</f>
        <v>4537</v>
      </c>
      <c r="H17" s="102">
        <f>'[1]3'!F$237</f>
        <v>3302</v>
      </c>
      <c r="I17" s="101">
        <f>'[1]3'!G$237</f>
        <v>2928</v>
      </c>
      <c r="J17" s="103">
        <f>'[1]3'!H$237</f>
        <v>3366</v>
      </c>
      <c r="K17" s="101">
        <f>'[1]3'!P$237</f>
        <v>5624.2539999999999</v>
      </c>
      <c r="L17" s="101">
        <f>'[1]3'!Y$237</f>
        <v>5485</v>
      </c>
      <c r="M17" s="101">
        <f>'[1]3'!AA$237</f>
        <v>6230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167</v>
      </c>
      <c r="F21" s="101">
        <f>'[1]3'!D$241</f>
        <v>5599</v>
      </c>
      <c r="G21" s="101">
        <f>'[1]3'!E$241</f>
        <v>6824</v>
      </c>
      <c r="H21" s="102">
        <f>'[1]3'!F$241</f>
        <v>4329</v>
      </c>
      <c r="I21" s="101">
        <f>'[1]3'!G$241</f>
        <v>4329</v>
      </c>
      <c r="J21" s="103">
        <f>'[1]3'!H$241</f>
        <v>4292</v>
      </c>
      <c r="K21" s="101">
        <f>'[1]3'!P$241</f>
        <v>4329.0619999999999</v>
      </c>
      <c r="L21" s="101">
        <f>'[1]3'!Y$241</f>
        <v>4567</v>
      </c>
      <c r="M21" s="101">
        <f>'[1]3'!AA$241</f>
        <v>4796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74</v>
      </c>
      <c r="F22" s="101">
        <f>'[1]3'!D$242</f>
        <v>93</v>
      </c>
      <c r="G22" s="101">
        <f>'[1]3'!E$242</f>
        <v>1903</v>
      </c>
      <c r="H22" s="102">
        <f>'[1]3'!F$242</f>
        <v>1204</v>
      </c>
      <c r="I22" s="101">
        <f>'[1]3'!G$242</f>
        <v>1109</v>
      </c>
      <c r="J22" s="103">
        <f>'[1]3'!H$242</f>
        <v>1127</v>
      </c>
      <c r="K22" s="101">
        <f>'[1]3'!P$242</f>
        <v>1448.098</v>
      </c>
      <c r="L22" s="101">
        <f>'[1]3'!Y$242</f>
        <v>1528</v>
      </c>
      <c r="M22" s="101">
        <f>'[1]3'!AA$242</f>
        <v>1604.15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0</v>
      </c>
      <c r="F23" s="101">
        <f>'[1]3'!D$243</f>
        <v>0</v>
      </c>
      <c r="G23" s="101">
        <f>'[1]3'!E$243</f>
        <v>0</v>
      </c>
      <c r="H23" s="102">
        <f>'[1]3'!F$243</f>
        <v>0</v>
      </c>
      <c r="I23" s="101">
        <f>'[1]3'!G$243</f>
        <v>0</v>
      </c>
      <c r="J23" s="103">
        <f>'[1]3'!H$243</f>
        <v>0</v>
      </c>
      <c r="K23" s="101">
        <f>'[1]3'!P$243</f>
        <v>0</v>
      </c>
      <c r="L23" s="101">
        <f>'[1]3'!Y$243</f>
        <v>0</v>
      </c>
      <c r="M23" s="101">
        <f>'[1]3'!AA$243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0</v>
      </c>
      <c r="F24" s="101">
        <f>'[1]3'!D$244</f>
        <v>0</v>
      </c>
      <c r="G24" s="101">
        <f>'[1]3'!E$244</f>
        <v>0</v>
      </c>
      <c r="H24" s="102">
        <f>'[1]3'!F$244</f>
        <v>0</v>
      </c>
      <c r="I24" s="101">
        <f>'[1]3'!G$244</f>
        <v>0</v>
      </c>
      <c r="J24" s="103">
        <f>'[1]3'!H$244</f>
        <v>0</v>
      </c>
      <c r="K24" s="101">
        <f>'[1]3'!P$244</f>
        <v>0</v>
      </c>
      <c r="L24" s="101">
        <f>'[1]3'!Y$244</f>
        <v>0</v>
      </c>
      <c r="M24" s="101">
        <f>'[1]3'!AA$244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0</v>
      </c>
      <c r="F25" s="101">
        <f>'[1]3'!D$245</f>
        <v>131</v>
      </c>
      <c r="G25" s="101">
        <f>'[1]3'!E$245</f>
        <v>1285</v>
      </c>
      <c r="H25" s="102">
        <f>'[1]3'!F$245</f>
        <v>5786</v>
      </c>
      <c r="I25" s="101">
        <f>'[1]3'!G$245</f>
        <v>5786</v>
      </c>
      <c r="J25" s="103">
        <f>'[1]3'!H$245</f>
        <v>4717</v>
      </c>
      <c r="K25" s="101">
        <f>'[1]3'!P$245</f>
        <v>5786</v>
      </c>
      <c r="L25" s="101">
        <f>'[1]3'!Y$245</f>
        <v>6104</v>
      </c>
      <c r="M25" s="101">
        <f>'[1]3'!AA$245</f>
        <v>6409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0</v>
      </c>
      <c r="H27" s="102">
        <f>'[1]3'!F$247</f>
        <v>0</v>
      </c>
      <c r="I27" s="101">
        <f>'[1]3'!G$247</f>
        <v>0</v>
      </c>
      <c r="J27" s="103">
        <f>'[1]3'!H$247</f>
        <v>0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255</v>
      </c>
      <c r="F29" s="101">
        <f>'[1]3'!D$249</f>
        <v>160</v>
      </c>
      <c r="G29" s="101">
        <f>'[1]3'!E$249</f>
        <v>4</v>
      </c>
      <c r="H29" s="102">
        <f>'[1]3'!F$249</f>
        <v>84</v>
      </c>
      <c r="I29" s="101">
        <f>'[1]3'!G$249</f>
        <v>84</v>
      </c>
      <c r="J29" s="103">
        <f>'[1]3'!H$249</f>
        <v>118</v>
      </c>
      <c r="K29" s="101">
        <f>'[1]3'!P$249</f>
        <v>84.405999999999992</v>
      </c>
      <c r="L29" s="101">
        <f>'[1]3'!Y$249</f>
        <v>89</v>
      </c>
      <c r="M29" s="101">
        <f>'[1]3'!AA$249</f>
        <v>93.45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5</v>
      </c>
      <c r="F30" s="101">
        <f>'[1]3'!D$250</f>
        <v>15</v>
      </c>
      <c r="G30" s="101">
        <f>'[1]3'!E$250</f>
        <v>0</v>
      </c>
      <c r="H30" s="102">
        <f>'[1]3'!F$250</f>
        <v>1.1099999999999E-2</v>
      </c>
      <c r="I30" s="101">
        <f>'[1]3'!G$250</f>
        <v>1.1099999999999E-2</v>
      </c>
      <c r="J30" s="103">
        <f>'[1]3'!H$250</f>
        <v>0</v>
      </c>
      <c r="K30" s="101">
        <f>'[1]3'!P$250</f>
        <v>-0.11438940000000031</v>
      </c>
      <c r="L30" s="101">
        <f>'[1]3'!Y$250</f>
        <v>0</v>
      </c>
      <c r="M30" s="101">
        <f>'[1]3'!AA$250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0</v>
      </c>
      <c r="H31" s="102">
        <f>'[1]3'!F$251</f>
        <v>-0.29019999999999957</v>
      </c>
      <c r="I31" s="101">
        <f>'[1]3'!G$251</f>
        <v>-0.29019999999999957</v>
      </c>
      <c r="J31" s="103">
        <f>'[1]3'!H$251</f>
        <v>0</v>
      </c>
      <c r="K31" s="101">
        <f>'[1]3'!P$251</f>
        <v>1.84508000000001E-2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25</v>
      </c>
      <c r="F32" s="101">
        <f>'[1]3'!D$252</f>
        <v>244</v>
      </c>
      <c r="G32" s="101">
        <f>'[1]3'!E$252</f>
        <v>0</v>
      </c>
      <c r="H32" s="102">
        <f>'[1]3'!F$252</f>
        <v>0</v>
      </c>
      <c r="I32" s="101">
        <f>'[1]3'!G$252</f>
        <v>0</v>
      </c>
      <c r="J32" s="103">
        <f>'[1]3'!H$252</f>
        <v>0</v>
      </c>
      <c r="K32" s="101">
        <f>'[1]3'!P$252</f>
        <v>-0.20600000000000307</v>
      </c>
      <c r="L32" s="101">
        <f>'[1]3'!Y$252</f>
        <v>0</v>
      </c>
      <c r="M32" s="101">
        <f>'[1]3'!AA$252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0</v>
      </c>
      <c r="F33" s="101">
        <f>'[1]3'!D$253</f>
        <v>0</v>
      </c>
      <c r="G33" s="101">
        <f>'[1]3'!E$253</f>
        <v>0</v>
      </c>
      <c r="H33" s="102">
        <f>'[1]3'!F$253</f>
        <v>0.23659999999999926</v>
      </c>
      <c r="I33" s="101">
        <f>'[1]3'!G$253</f>
        <v>0.23659999999999926</v>
      </c>
      <c r="J33" s="103">
        <f>'[1]3'!H$253</f>
        <v>0</v>
      </c>
      <c r="K33" s="101">
        <f>'[1]3'!P$253</f>
        <v>0.33948359999999944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2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0</v>
      </c>
      <c r="F36" s="101">
        <f>'[1]3'!D$256</f>
        <v>0</v>
      </c>
      <c r="G36" s="101">
        <f>'[1]3'!E$256</f>
        <v>0</v>
      </c>
      <c r="H36" s="102">
        <f>'[1]3'!F$256</f>
        <v>0</v>
      </c>
      <c r="I36" s="101">
        <f>'[1]3'!G$256</f>
        <v>0</v>
      </c>
      <c r="J36" s="103">
        <f>'[1]3'!H$256</f>
        <v>0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124</v>
      </c>
      <c r="F37" s="101">
        <f>'[1]3'!D$257</f>
        <v>70</v>
      </c>
      <c r="G37" s="101">
        <f>'[1]3'!E$257</f>
        <v>799</v>
      </c>
      <c r="H37" s="102">
        <f>'[1]3'!F$257</f>
        <v>1141.8928000000001</v>
      </c>
      <c r="I37" s="101">
        <f>'[1]3'!G$257</f>
        <v>1141.8928000000001</v>
      </c>
      <c r="J37" s="103">
        <f>'[1]3'!H$257</f>
        <v>1300</v>
      </c>
      <c r="K37" s="101">
        <f>'[1]3'!P$257</f>
        <v>838.35786880000001</v>
      </c>
      <c r="L37" s="101">
        <f>'[1]3'!Y$257</f>
        <v>885</v>
      </c>
      <c r="M37" s="101">
        <f>'[1]3'!AA$257</f>
        <v>1790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3631</v>
      </c>
      <c r="F38" s="101">
        <f>'[1]3'!D$258</f>
        <v>3670</v>
      </c>
      <c r="G38" s="101">
        <f>'[1]3'!E$258</f>
        <v>3053</v>
      </c>
      <c r="H38" s="102">
        <f>'[1]3'!F$258</f>
        <v>3018</v>
      </c>
      <c r="I38" s="101">
        <f>'[1]3'!G$258</f>
        <v>3018</v>
      </c>
      <c r="J38" s="103">
        <f>'[1]3'!H$258</f>
        <v>3077</v>
      </c>
      <c r="K38" s="101">
        <f>'[1]3'!P$258</f>
        <v>2109.4740000000002</v>
      </c>
      <c r="L38" s="101">
        <f>'[1]3'!Y$258</f>
        <v>2226</v>
      </c>
      <c r="M38" s="101">
        <f>'[1]3'!AA$258</f>
        <v>3583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13227</v>
      </c>
      <c r="F39" s="101">
        <f>'[1]3'!D$259</f>
        <v>360</v>
      </c>
      <c r="G39" s="101">
        <f>'[1]3'!E$259</f>
        <v>1939</v>
      </c>
      <c r="H39" s="102">
        <f>'[1]3'!F$259</f>
        <v>3720</v>
      </c>
      <c r="I39" s="101">
        <f>'[1]3'!G$259</f>
        <v>3720</v>
      </c>
      <c r="J39" s="103">
        <f>'[1]3'!H$259</f>
        <v>3655</v>
      </c>
      <c r="K39" s="101">
        <f>'[1]3'!P$259</f>
        <v>4845.2920000000013</v>
      </c>
      <c r="L39" s="101">
        <f>'[1]3'!Y$259</f>
        <v>5111</v>
      </c>
      <c r="M39" s="101">
        <f>'[1]3'!AA$259</f>
        <v>4121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14456</v>
      </c>
      <c r="F40" s="101">
        <f>'[1]3'!D$260</f>
        <v>13120</v>
      </c>
      <c r="G40" s="101">
        <f>'[1]3'!E$260</f>
        <v>11172</v>
      </c>
      <c r="H40" s="102">
        <f>'[1]3'!F$260</f>
        <v>6420</v>
      </c>
      <c r="I40" s="101">
        <f>'[1]3'!G$260</f>
        <v>6420</v>
      </c>
      <c r="J40" s="103">
        <f>'[1]3'!H$260</f>
        <v>7219</v>
      </c>
      <c r="K40" s="101">
        <f>'[1]3'!P$260</f>
        <v>7773.268</v>
      </c>
      <c r="L40" s="101">
        <f>'[1]3'!Y$260</f>
        <v>8199</v>
      </c>
      <c r="M40" s="101">
        <f>'[1]3'!AA$260</f>
        <v>7750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0</v>
      </c>
      <c r="F41" s="101">
        <f>'[1]3'!D$261</f>
        <v>0</v>
      </c>
      <c r="G41" s="101">
        <f>'[1]3'!E$261</f>
        <v>1</v>
      </c>
      <c r="H41" s="102">
        <f>'[1]3'!F$261</f>
        <v>320</v>
      </c>
      <c r="I41" s="101">
        <f>'[1]3'!G$261</f>
        <v>290</v>
      </c>
      <c r="J41" s="103">
        <f>'[1]3'!H$261</f>
        <v>260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11553</v>
      </c>
      <c r="F42" s="101">
        <f>'[1]3'!D$262</f>
        <v>13246</v>
      </c>
      <c r="G42" s="101">
        <f>'[1]3'!E$262</f>
        <v>15578</v>
      </c>
      <c r="H42" s="102">
        <f>'[1]3'!F$262</f>
        <v>15620</v>
      </c>
      <c r="I42" s="101">
        <f>'[1]3'!G$262</f>
        <v>13861</v>
      </c>
      <c r="J42" s="103">
        <f>'[1]3'!H$262</f>
        <v>15675</v>
      </c>
      <c r="K42" s="101">
        <f>'[1]3'!P$262</f>
        <v>15988.792000000001</v>
      </c>
      <c r="L42" s="101">
        <f>'[1]3'!Y$262</f>
        <v>15705</v>
      </c>
      <c r="M42" s="101">
        <f>'[1]3'!AA$262</f>
        <v>17712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2793</v>
      </c>
      <c r="F43" s="101">
        <f>'[1]3'!D$263</f>
        <v>3327</v>
      </c>
      <c r="G43" s="101">
        <f>'[1]3'!E$263</f>
        <v>4990</v>
      </c>
      <c r="H43" s="102">
        <f>'[1]3'!F$263</f>
        <v>5029.3549000000003</v>
      </c>
      <c r="I43" s="101">
        <f>'[1]3'!G$263</f>
        <v>4959.3549000000003</v>
      </c>
      <c r="J43" s="103">
        <f>'[1]3'!H$263</f>
        <v>6335</v>
      </c>
      <c r="K43" s="101">
        <f>'[1]3'!P$263</f>
        <v>1907.1152253999999</v>
      </c>
      <c r="L43" s="101">
        <f>'[1]3'!Y$263</f>
        <v>2029</v>
      </c>
      <c r="M43" s="101">
        <f>'[1]3'!AA$263</f>
        <v>2445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1913</v>
      </c>
      <c r="F44" s="101">
        <f>'[1]3'!D$264</f>
        <v>6477</v>
      </c>
      <c r="G44" s="101">
        <f>'[1]3'!E$264</f>
        <v>5218</v>
      </c>
      <c r="H44" s="102">
        <f>'[1]3'!F$264</f>
        <v>6495.5915000000005</v>
      </c>
      <c r="I44" s="101">
        <f>'[1]3'!G$264</f>
        <v>6417.5915000000005</v>
      </c>
      <c r="J44" s="103">
        <f>'[1]3'!H$264</f>
        <v>5566</v>
      </c>
      <c r="K44" s="101">
        <f>'[1]3'!P$264</f>
        <v>5869.0567089999995</v>
      </c>
      <c r="L44" s="101">
        <f>'[1]3'!Y$264</f>
        <v>6143</v>
      </c>
      <c r="M44" s="101">
        <f>'[1]3'!AA$264</f>
        <v>6502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562</v>
      </c>
      <c r="F45" s="101">
        <f>'[1]3'!D$265</f>
        <v>1103</v>
      </c>
      <c r="G45" s="101">
        <f>'[1]3'!E$265</f>
        <v>406</v>
      </c>
      <c r="H45" s="102">
        <f>'[1]3'!F$265</f>
        <v>1697</v>
      </c>
      <c r="I45" s="101">
        <f>'[1]3'!G$265</f>
        <v>854</v>
      </c>
      <c r="J45" s="103">
        <f>'[1]3'!H$265</f>
        <v>602</v>
      </c>
      <c r="K45" s="101">
        <f>'[1]3'!P$265</f>
        <v>666.15000000000009</v>
      </c>
      <c r="L45" s="101">
        <f>'[1]3'!Y$265</f>
        <v>555</v>
      </c>
      <c r="M45" s="101">
        <f>'[1]3'!AA$265</f>
        <v>737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0</v>
      </c>
      <c r="F46" s="94">
        <f>'[1]3'!D$266</f>
        <v>0</v>
      </c>
      <c r="G46" s="94">
        <f>'[1]3'!E$266</f>
        <v>0</v>
      </c>
      <c r="H46" s="95">
        <f>'[1]3'!F$266</f>
        <v>0</v>
      </c>
      <c r="I46" s="94">
        <f>'[1]3'!G$266</f>
        <v>0</v>
      </c>
      <c r="J46" s="96">
        <f>'[1]3'!H$266</f>
        <v>0</v>
      </c>
      <c r="K46" s="94">
        <f>'[1]3'!P$266</f>
        <v>0</v>
      </c>
      <c r="L46" s="94">
        <f>'[1]3'!Y$266</f>
        <v>0</v>
      </c>
      <c r="M46" s="94">
        <f>'[1]3'!AA$266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0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1596</v>
      </c>
      <c r="F51" s="74">
        <f t="shared" ref="F51:M51" si="7">F52+F59+F62+F63+F64+F72+F73</f>
        <v>2448</v>
      </c>
      <c r="G51" s="74">
        <f t="shared" si="7"/>
        <v>4590</v>
      </c>
      <c r="H51" s="75">
        <f t="shared" si="7"/>
        <v>3001</v>
      </c>
      <c r="I51" s="74">
        <f t="shared" si="7"/>
        <v>3001</v>
      </c>
      <c r="J51" s="76">
        <f t="shared" si="7"/>
        <v>2703</v>
      </c>
      <c r="K51" s="74">
        <f t="shared" si="7"/>
        <v>5002.0219999999999</v>
      </c>
      <c r="L51" s="74">
        <f t="shared" si="7"/>
        <v>5276</v>
      </c>
      <c r="M51" s="74">
        <f t="shared" si="7"/>
        <v>5540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0</v>
      </c>
      <c r="G61" s="94">
        <f>'[1]3'!E$280</f>
        <v>0</v>
      </c>
      <c r="H61" s="95">
        <f>'[1]3'!F$280</f>
        <v>0</v>
      </c>
      <c r="I61" s="94">
        <f>'[1]3'!G$280</f>
        <v>0</v>
      </c>
      <c r="J61" s="96">
        <f>'[1]3'!H$280</f>
        <v>0</v>
      </c>
      <c r="K61" s="94">
        <f>'[1]3'!P$280</f>
        <v>0</v>
      </c>
      <c r="L61" s="94">
        <f>'[1]3'!Y$280</f>
        <v>0</v>
      </c>
      <c r="M61" s="94">
        <f>'[1]3'!AA$280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1596</v>
      </c>
      <c r="F73" s="101">
        <f t="shared" ref="F73:M73" si="23">SUM(F74:F75)</f>
        <v>2448</v>
      </c>
      <c r="G73" s="101">
        <f t="shared" si="23"/>
        <v>4590</v>
      </c>
      <c r="H73" s="102">
        <f t="shared" si="23"/>
        <v>3001</v>
      </c>
      <c r="I73" s="101">
        <f t="shared" si="23"/>
        <v>3001</v>
      </c>
      <c r="J73" s="103">
        <f t="shared" si="23"/>
        <v>2703</v>
      </c>
      <c r="K73" s="101">
        <f t="shared" si="23"/>
        <v>5002.0219999999999</v>
      </c>
      <c r="L73" s="101">
        <f t="shared" si="23"/>
        <v>5276</v>
      </c>
      <c r="M73" s="101">
        <f t="shared" si="23"/>
        <v>5540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0</v>
      </c>
      <c r="F74" s="88">
        <f>'[1]3'!D$292</f>
        <v>0</v>
      </c>
      <c r="G74" s="88">
        <f>'[1]3'!E$292</f>
        <v>0</v>
      </c>
      <c r="H74" s="89">
        <f>'[1]3'!F$292</f>
        <v>0</v>
      </c>
      <c r="I74" s="88">
        <f>'[1]3'!G$292</f>
        <v>0</v>
      </c>
      <c r="J74" s="90">
        <f>'[1]3'!H$292</f>
        <v>0</v>
      </c>
      <c r="K74" s="88">
        <f>'[1]3'!P$292</f>
        <v>0</v>
      </c>
      <c r="L74" s="88">
        <f>'[1]3'!Y$292</f>
        <v>0</v>
      </c>
      <c r="M74" s="88">
        <f>'[1]3'!AA$292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1596</v>
      </c>
      <c r="F75" s="94">
        <f>'[1]3'!D$293</f>
        <v>2448</v>
      </c>
      <c r="G75" s="94">
        <f>'[1]3'!E$293</f>
        <v>4590</v>
      </c>
      <c r="H75" s="95">
        <f>'[1]3'!F$293</f>
        <v>3001</v>
      </c>
      <c r="I75" s="94">
        <f>'[1]3'!G$293</f>
        <v>3001</v>
      </c>
      <c r="J75" s="96">
        <f>'[1]3'!H$293</f>
        <v>2703</v>
      </c>
      <c r="K75" s="94">
        <f>'[1]3'!P$293</f>
        <v>5002.0219999999999</v>
      </c>
      <c r="L75" s="94">
        <f>'[1]3'!Y$293</f>
        <v>5276</v>
      </c>
      <c r="M75" s="94">
        <f>'[1]3'!AA$293</f>
        <v>5540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30200</v>
      </c>
      <c r="F77" s="74">
        <f t="shared" ref="F77:M77" si="25">F78+F81+F84+F85+F86+F87+F88</f>
        <v>39095</v>
      </c>
      <c r="G77" s="74">
        <f t="shared" si="25"/>
        <v>39691</v>
      </c>
      <c r="H77" s="75">
        <f t="shared" si="25"/>
        <v>43701</v>
      </c>
      <c r="I77" s="74">
        <f t="shared" si="25"/>
        <v>47402</v>
      </c>
      <c r="J77" s="76">
        <f t="shared" si="25"/>
        <v>45239</v>
      </c>
      <c r="K77" s="74">
        <f t="shared" si="25"/>
        <v>52130.807999999997</v>
      </c>
      <c r="L77" s="74">
        <f t="shared" si="25"/>
        <v>49883</v>
      </c>
      <c r="M77" s="74">
        <f t="shared" si="25"/>
        <v>52377.150000000009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16086</v>
      </c>
      <c r="F78" s="81">
        <f t="shared" ref="F78:M78" si="27">SUM(F79:F80)</f>
        <v>16217</v>
      </c>
      <c r="G78" s="81">
        <f t="shared" si="27"/>
        <v>14119</v>
      </c>
      <c r="H78" s="82">
        <f t="shared" si="27"/>
        <v>20965</v>
      </c>
      <c r="I78" s="81">
        <f t="shared" si="27"/>
        <v>20965</v>
      </c>
      <c r="J78" s="83">
        <f t="shared" si="27"/>
        <v>19436</v>
      </c>
      <c r="K78" s="81">
        <f t="shared" si="27"/>
        <v>22069</v>
      </c>
      <c r="L78" s="81">
        <f t="shared" si="27"/>
        <v>23283</v>
      </c>
      <c r="M78" s="81">
        <f t="shared" si="27"/>
        <v>24447.15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0</v>
      </c>
      <c r="H79" s="89">
        <f>'[1]3'!F$296</f>
        <v>19917</v>
      </c>
      <c r="I79" s="88">
        <f>'[1]3'!G$296</f>
        <v>19917</v>
      </c>
      <c r="J79" s="90">
        <f>'[1]3'!H$296</f>
        <v>18229</v>
      </c>
      <c r="K79" s="88">
        <f>'[1]3'!P$296</f>
        <v>20964</v>
      </c>
      <c r="L79" s="88">
        <f>'[1]3'!Y$296</f>
        <v>22117</v>
      </c>
      <c r="M79" s="88">
        <f>'[1]3'!AA$296</f>
        <v>23222.850000000002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16086</v>
      </c>
      <c r="F80" s="94">
        <f>'[1]3'!D$297</f>
        <v>16217</v>
      </c>
      <c r="G80" s="94">
        <f>'[1]3'!E$297</f>
        <v>14119</v>
      </c>
      <c r="H80" s="95">
        <f>'[1]3'!F$297</f>
        <v>1048</v>
      </c>
      <c r="I80" s="94">
        <f>'[1]3'!G$297</f>
        <v>1048</v>
      </c>
      <c r="J80" s="96">
        <f>'[1]3'!H$297</f>
        <v>1207</v>
      </c>
      <c r="K80" s="94">
        <f>'[1]3'!P$297</f>
        <v>1105</v>
      </c>
      <c r="L80" s="94">
        <f>'[1]3'!Y$297</f>
        <v>1166</v>
      </c>
      <c r="M80" s="94">
        <f>'[1]3'!AA$297</f>
        <v>1224.3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10455</v>
      </c>
      <c r="F81" s="101">
        <f t="shared" ref="F81:M81" si="29">SUM(F82:F83)</f>
        <v>18489</v>
      </c>
      <c r="G81" s="101">
        <f t="shared" si="29"/>
        <v>19323</v>
      </c>
      <c r="H81" s="102">
        <f t="shared" si="29"/>
        <v>15734</v>
      </c>
      <c r="I81" s="101">
        <f t="shared" si="29"/>
        <v>19435</v>
      </c>
      <c r="J81" s="103">
        <f t="shared" si="29"/>
        <v>18801</v>
      </c>
      <c r="K81" s="101">
        <f t="shared" si="29"/>
        <v>22681.82</v>
      </c>
      <c r="L81" s="101">
        <f t="shared" si="29"/>
        <v>18814</v>
      </c>
      <c r="M81" s="101">
        <f t="shared" si="29"/>
        <v>19754.7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0</v>
      </c>
      <c r="G82" s="88">
        <f>'[1]3'!E$299</f>
        <v>0</v>
      </c>
      <c r="H82" s="89">
        <f>'[1]3'!F$299</f>
        <v>8226</v>
      </c>
      <c r="I82" s="88">
        <f>'[1]3'!G$299</f>
        <v>8226</v>
      </c>
      <c r="J82" s="90">
        <f>'[1]3'!H$299</f>
        <v>7287</v>
      </c>
      <c r="K82" s="88">
        <f>'[1]3'!P$299</f>
        <v>14769</v>
      </c>
      <c r="L82" s="88">
        <f>'[1]3'!Y$299</f>
        <v>10466</v>
      </c>
      <c r="M82" s="88">
        <f>'[1]3'!AA$299</f>
        <v>10989.300000000001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10455</v>
      </c>
      <c r="F83" s="94">
        <f>'[1]3'!D$300</f>
        <v>18489</v>
      </c>
      <c r="G83" s="94">
        <f>'[1]3'!E$300</f>
        <v>19323</v>
      </c>
      <c r="H83" s="95">
        <f>'[1]3'!F$300</f>
        <v>7508</v>
      </c>
      <c r="I83" s="94">
        <f>'[1]3'!G$300</f>
        <v>11209</v>
      </c>
      <c r="J83" s="96">
        <f>'[1]3'!H$300</f>
        <v>11514</v>
      </c>
      <c r="K83" s="94">
        <f>'[1]3'!P$300</f>
        <v>7912.82</v>
      </c>
      <c r="L83" s="94">
        <f>'[1]3'!Y$300</f>
        <v>8348</v>
      </c>
      <c r="M83" s="94">
        <f>'[1]3'!AA$300</f>
        <v>8765.4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3659</v>
      </c>
      <c r="F88" s="101">
        <f>'[1]3'!D$305</f>
        <v>4389</v>
      </c>
      <c r="G88" s="101">
        <f>'[1]3'!E$305</f>
        <v>6249</v>
      </c>
      <c r="H88" s="102">
        <f>'[1]3'!F$305</f>
        <v>7002</v>
      </c>
      <c r="I88" s="101">
        <f>'[1]3'!G$305</f>
        <v>7002</v>
      </c>
      <c r="J88" s="103">
        <f>'[1]3'!H$305</f>
        <v>7002</v>
      </c>
      <c r="K88" s="101">
        <f>'[1]3'!P$305</f>
        <v>7379.9880000000003</v>
      </c>
      <c r="L88" s="101">
        <f>'[1]3'!Y$305</f>
        <v>7786</v>
      </c>
      <c r="M88" s="101">
        <f>'[1]3'!AA$305</f>
        <v>8175.3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0</v>
      </c>
      <c r="F90" s="74">
        <f>'[1]3'!D$306</f>
        <v>5192</v>
      </c>
      <c r="G90" s="74">
        <f>'[1]3'!E$306</f>
        <v>1342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323384</v>
      </c>
      <c r="F92" s="28">
        <f t="shared" ref="F92:M92" si="30">F4+F51+F77+F90</f>
        <v>355778</v>
      </c>
      <c r="G92" s="28">
        <f t="shared" si="30"/>
        <v>365319.7</v>
      </c>
      <c r="H92" s="29">
        <f t="shared" si="30"/>
        <v>392238.91499999998</v>
      </c>
      <c r="I92" s="28">
        <f t="shared" si="30"/>
        <v>387859.91499999998</v>
      </c>
      <c r="J92" s="30">
        <f t="shared" si="30"/>
        <v>391003</v>
      </c>
      <c r="K92" s="28">
        <f t="shared" si="30"/>
        <v>413509.82909000001</v>
      </c>
      <c r="L92" s="28">
        <f t="shared" si="30"/>
        <v>431967</v>
      </c>
      <c r="M92" s="28">
        <f t="shared" si="30"/>
        <v>458092.95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'[1]3'!$B$10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562496</v>
      </c>
      <c r="F4" s="74">
        <f t="shared" ref="F4:M4" si="0">F5+F8+F47</f>
        <v>606990</v>
      </c>
      <c r="G4" s="74">
        <f t="shared" si="0"/>
        <v>319597</v>
      </c>
      <c r="H4" s="75">
        <f t="shared" si="0"/>
        <v>251898</v>
      </c>
      <c r="I4" s="74">
        <f t="shared" si="0"/>
        <v>286498</v>
      </c>
      <c r="J4" s="76">
        <f t="shared" si="0"/>
        <v>290300</v>
      </c>
      <c r="K4" s="74">
        <f t="shared" si="0"/>
        <v>336793.82399999996</v>
      </c>
      <c r="L4" s="74">
        <f t="shared" si="0"/>
        <v>352935</v>
      </c>
      <c r="M4" s="74">
        <f t="shared" si="0"/>
        <v>375251.97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446373</v>
      </c>
      <c r="F5" s="81">
        <f t="shared" ref="F5:M5" si="1">SUM(F6:F7)</f>
        <v>494882</v>
      </c>
      <c r="G5" s="81">
        <f t="shared" si="1"/>
        <v>192188</v>
      </c>
      <c r="H5" s="82">
        <f t="shared" si="1"/>
        <v>124598</v>
      </c>
      <c r="I5" s="81">
        <f t="shared" si="1"/>
        <v>155948</v>
      </c>
      <c r="J5" s="83">
        <f t="shared" si="1"/>
        <v>156726</v>
      </c>
      <c r="K5" s="81">
        <f t="shared" si="1"/>
        <v>211546.57599999997</v>
      </c>
      <c r="L5" s="81">
        <f t="shared" si="1"/>
        <v>225298</v>
      </c>
      <c r="M5" s="81">
        <f t="shared" si="1"/>
        <v>238814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312461</v>
      </c>
      <c r="F6" s="88">
        <f>'[1]3'!D$376</f>
        <v>346417</v>
      </c>
      <c r="G6" s="88">
        <f>'[1]3'!E$376</f>
        <v>134531</v>
      </c>
      <c r="H6" s="89">
        <f>'[1]3'!F$376</f>
        <v>108632</v>
      </c>
      <c r="I6" s="88">
        <f>'[1]3'!G$376</f>
        <v>139982</v>
      </c>
      <c r="J6" s="90">
        <f>'[1]3'!H$376</f>
        <v>109709</v>
      </c>
      <c r="K6" s="88">
        <f>'[1]3'!P$376</f>
        <v>174528.56799999997</v>
      </c>
      <c r="L6" s="88">
        <f>'[1]3'!Y$376</f>
        <v>185874</v>
      </c>
      <c r="M6" s="88">
        <f>'[1]3'!AA$376</f>
        <v>197025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133912</v>
      </c>
      <c r="F7" s="94">
        <f>'[1]3'!D$377</f>
        <v>148465</v>
      </c>
      <c r="G7" s="94">
        <f>'[1]3'!E$377</f>
        <v>57657</v>
      </c>
      <c r="H7" s="95">
        <f>'[1]3'!F$377</f>
        <v>15966</v>
      </c>
      <c r="I7" s="94">
        <f>'[1]3'!G$377</f>
        <v>15966</v>
      </c>
      <c r="J7" s="96">
        <f>'[1]3'!H$377</f>
        <v>47017</v>
      </c>
      <c r="K7" s="94">
        <f>'[1]3'!P$377</f>
        <v>37018.007999999994</v>
      </c>
      <c r="L7" s="94">
        <f>'[1]3'!Y$377</f>
        <v>39424</v>
      </c>
      <c r="M7" s="94">
        <f>'[1]3'!AA$377</f>
        <v>41789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116123</v>
      </c>
      <c r="F8" s="81">
        <f t="shared" si="2"/>
        <v>112108</v>
      </c>
      <c r="G8" s="81">
        <f t="shared" si="2"/>
        <v>127409</v>
      </c>
      <c r="H8" s="82">
        <f t="shared" si="2"/>
        <v>127300</v>
      </c>
      <c r="I8" s="81">
        <f t="shared" si="2"/>
        <v>130550</v>
      </c>
      <c r="J8" s="83">
        <f t="shared" si="2"/>
        <v>133574</v>
      </c>
      <c r="K8" s="81">
        <f t="shared" si="2"/>
        <v>125247.24800000001</v>
      </c>
      <c r="L8" s="81">
        <f t="shared" si="2"/>
        <v>127637</v>
      </c>
      <c r="M8" s="81">
        <f t="shared" si="2"/>
        <v>136437.96999999997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0</v>
      </c>
      <c r="F9" s="88">
        <f>'[1]3'!D$379</f>
        <v>0</v>
      </c>
      <c r="G9" s="88">
        <f>'[1]3'!E$379</f>
        <v>0</v>
      </c>
      <c r="H9" s="89">
        <f>'[1]3'!F$379</f>
        <v>0</v>
      </c>
      <c r="I9" s="88">
        <f>'[1]3'!G$379</f>
        <v>0</v>
      </c>
      <c r="J9" s="90">
        <f>'[1]3'!H$379</f>
        <v>0</v>
      </c>
      <c r="K9" s="88">
        <f>'[1]3'!P$379</f>
        <v>0</v>
      </c>
      <c r="L9" s="88">
        <f>'[1]3'!Y$379</f>
        <v>0</v>
      </c>
      <c r="M9" s="88">
        <f>'[1]3'!AA$379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69</v>
      </c>
      <c r="F10" s="101">
        <f>'[1]3'!D$380</f>
        <v>4</v>
      </c>
      <c r="G10" s="101">
        <f>'[1]3'!E$380</f>
        <v>237</v>
      </c>
      <c r="H10" s="102">
        <f>'[1]3'!F$380</f>
        <v>300</v>
      </c>
      <c r="I10" s="101">
        <f>'[1]3'!G$380</f>
        <v>300</v>
      </c>
      <c r="J10" s="103">
        <f>'[1]3'!H$380</f>
        <v>1114</v>
      </c>
      <c r="K10" s="101">
        <f>'[1]3'!P$380</f>
        <v>384</v>
      </c>
      <c r="L10" s="101">
        <f>'[1]3'!Y$380</f>
        <v>405</v>
      </c>
      <c r="M10" s="101">
        <f>'[1]3'!AA$380</f>
        <v>424.6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644</v>
      </c>
      <c r="F11" s="101">
        <f>'[1]3'!D$381</f>
        <v>219</v>
      </c>
      <c r="G11" s="101">
        <f>'[1]3'!E$381</f>
        <v>451</v>
      </c>
      <c r="H11" s="102">
        <f>'[1]3'!F$381</f>
        <v>377</v>
      </c>
      <c r="I11" s="101">
        <f>'[1]3'!G$381</f>
        <v>377</v>
      </c>
      <c r="J11" s="103">
        <f>'[1]3'!H$381</f>
        <v>1019</v>
      </c>
      <c r="K11" s="101">
        <f>'[1]3'!P$381</f>
        <v>283.58199999999999</v>
      </c>
      <c r="L11" s="101">
        <f>'[1]3'!Y$381</f>
        <v>300</v>
      </c>
      <c r="M11" s="101">
        <f>'[1]3'!AA$381</f>
        <v>325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0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0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1436</v>
      </c>
      <c r="F14" s="101">
        <f>'[1]3'!D$384</f>
        <v>1646</v>
      </c>
      <c r="G14" s="101">
        <f>'[1]3'!E$384</f>
        <v>1766</v>
      </c>
      <c r="H14" s="102">
        <f>'[1]3'!F$384</f>
        <v>1478</v>
      </c>
      <c r="I14" s="101">
        <f>'[1]3'!G$384</f>
        <v>1478</v>
      </c>
      <c r="J14" s="103">
        <f>'[1]3'!H$384</f>
        <v>2283</v>
      </c>
      <c r="K14" s="101">
        <f>'[1]3'!P$384</f>
        <v>1512.798</v>
      </c>
      <c r="L14" s="101">
        <f>'[1]3'!Y$384</f>
        <v>1596</v>
      </c>
      <c r="M14" s="101">
        <f>'[1]3'!AA$384</f>
        <v>1676.04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15812</v>
      </c>
      <c r="F15" s="101">
        <f>'[1]3'!D$385</f>
        <v>11833</v>
      </c>
      <c r="G15" s="101">
        <f>'[1]3'!E$385</f>
        <v>18554</v>
      </c>
      <c r="H15" s="102">
        <f>'[1]3'!F$385</f>
        <v>10187</v>
      </c>
      <c r="I15" s="101">
        <f>'[1]3'!G$385</f>
        <v>10437</v>
      </c>
      <c r="J15" s="103">
        <f>'[1]3'!H$385</f>
        <v>17863</v>
      </c>
      <c r="K15" s="101">
        <f>'[1]3'!P$385</f>
        <v>10743.968000000001</v>
      </c>
      <c r="L15" s="101">
        <f>'[1]3'!Y$385</f>
        <v>11334</v>
      </c>
      <c r="M15" s="101">
        <f>'[1]3'!AA$385</f>
        <v>11902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8611</v>
      </c>
      <c r="F16" s="101">
        <f>'[1]3'!D$386</f>
        <v>7575</v>
      </c>
      <c r="G16" s="101">
        <f>'[1]3'!E$386</f>
        <v>8838</v>
      </c>
      <c r="H16" s="102">
        <f>'[1]3'!F$386</f>
        <v>6565</v>
      </c>
      <c r="I16" s="101">
        <f>'[1]3'!G$386</f>
        <v>6565</v>
      </c>
      <c r="J16" s="103">
        <f>'[1]3'!H$386</f>
        <v>4672</v>
      </c>
      <c r="K16" s="101">
        <f>'[1]3'!P$386</f>
        <v>6565.3220000000001</v>
      </c>
      <c r="L16" s="101">
        <f>'[1]3'!Y$386</f>
        <v>6926</v>
      </c>
      <c r="M16" s="101">
        <f>'[1]3'!AA$386</f>
        <v>7273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0</v>
      </c>
      <c r="F17" s="101">
        <f>'[1]3'!D$387</f>
        <v>43</v>
      </c>
      <c r="G17" s="101">
        <f>'[1]3'!E$387</f>
        <v>1</v>
      </c>
      <c r="H17" s="102">
        <f>'[1]3'!F$387</f>
        <v>0</v>
      </c>
      <c r="I17" s="101">
        <f>'[1]3'!G$387</f>
        <v>0</v>
      </c>
      <c r="J17" s="103">
        <f>'[1]3'!H$387</f>
        <v>518</v>
      </c>
      <c r="K17" s="101">
        <f>'[1]3'!P$387</f>
        <v>0.67999999999999616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6822</v>
      </c>
      <c r="G21" s="101">
        <f>'[1]3'!E$391</f>
        <v>0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54</v>
      </c>
      <c r="F22" s="101">
        <f>'[1]3'!D$392</f>
        <v>0</v>
      </c>
      <c r="G22" s="101">
        <f>'[1]3'!E$392</f>
        <v>29</v>
      </c>
      <c r="H22" s="102">
        <f>'[1]3'!F$392</f>
        <v>60</v>
      </c>
      <c r="I22" s="101">
        <f>'[1]3'!G$392</f>
        <v>60</v>
      </c>
      <c r="J22" s="103">
        <f>'[1]3'!H$392</f>
        <v>93</v>
      </c>
      <c r="K22" s="101">
        <f>'[1]3'!P$392</f>
        <v>94.415999999999997</v>
      </c>
      <c r="L22" s="101">
        <f>'[1]3'!Y$392</f>
        <v>99</v>
      </c>
      <c r="M22" s="101">
        <f>'[1]3'!AA$392</f>
        <v>105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1887</v>
      </c>
      <c r="F23" s="101">
        <f>'[1]3'!D$393</f>
        <v>1523</v>
      </c>
      <c r="G23" s="101">
        <f>'[1]3'!E$393</f>
        <v>1644</v>
      </c>
      <c r="H23" s="102">
        <f>'[1]3'!F$393</f>
        <v>1917</v>
      </c>
      <c r="I23" s="101">
        <f>'[1]3'!G$393</f>
        <v>1917</v>
      </c>
      <c r="J23" s="103">
        <f>'[1]3'!H$393</f>
        <v>1906</v>
      </c>
      <c r="K23" s="101">
        <f>'[1]3'!P$393</f>
        <v>2053.3380000000002</v>
      </c>
      <c r="L23" s="101">
        <f>'[1]3'!Y$393</f>
        <v>2166</v>
      </c>
      <c r="M23" s="101">
        <f>'[1]3'!AA$393</f>
        <v>2274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0</v>
      </c>
      <c r="F24" s="101">
        <f>'[1]3'!D$394</f>
        <v>0</v>
      </c>
      <c r="G24" s="101">
        <f>'[1]3'!E$394</f>
        <v>1</v>
      </c>
      <c r="H24" s="102">
        <f>'[1]3'!F$394</f>
        <v>0</v>
      </c>
      <c r="I24" s="101">
        <f>'[1]3'!G$394</f>
        <v>0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0</v>
      </c>
      <c r="F25" s="101">
        <f>'[1]3'!D$395</f>
        <v>447</v>
      </c>
      <c r="G25" s="101">
        <f>'[1]3'!E$395</f>
        <v>4593</v>
      </c>
      <c r="H25" s="102">
        <f>'[1]3'!F$395</f>
        <v>13045</v>
      </c>
      <c r="I25" s="101">
        <f>'[1]3'!G$395</f>
        <v>13045</v>
      </c>
      <c r="J25" s="103">
        <f>'[1]3'!H$395</f>
        <v>4685</v>
      </c>
      <c r="K25" s="101">
        <f>'[1]3'!P$395</f>
        <v>13045</v>
      </c>
      <c r="L25" s="101">
        <f>'[1]3'!Y$395</f>
        <v>13762</v>
      </c>
      <c r="M25" s="101">
        <f>'[1]3'!AA$395</f>
        <v>14451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28</v>
      </c>
      <c r="H27" s="102">
        <f>'[1]3'!F$397</f>
        <v>22</v>
      </c>
      <c r="I27" s="101">
        <f>'[1]3'!G$397</f>
        <v>22</v>
      </c>
      <c r="J27" s="103">
        <f>'[1]3'!H$397</f>
        <v>22</v>
      </c>
      <c r="K27" s="101">
        <f>'[1]3'!P$397</f>
        <v>42</v>
      </c>
      <c r="L27" s="101">
        <f>'[1]3'!Y$397</f>
        <v>44</v>
      </c>
      <c r="M27" s="101">
        <f>'[1]3'!AA$397</f>
        <v>46.1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49</v>
      </c>
      <c r="F29" s="101">
        <f>'[1]3'!D$399</f>
        <v>25</v>
      </c>
      <c r="G29" s="101">
        <f>'[1]3'!E$399</f>
        <v>0</v>
      </c>
      <c r="H29" s="102">
        <f>'[1]3'!F$399</f>
        <v>0</v>
      </c>
      <c r="I29" s="101">
        <f>'[1]3'!G$399</f>
        <v>0</v>
      </c>
      <c r="J29" s="103">
        <f>'[1]3'!H$399</f>
        <v>0</v>
      </c>
      <c r="K29" s="101">
        <f>'[1]3'!P$399</f>
        <v>0.56400000000000494</v>
      </c>
      <c r="L29" s="101">
        <f>'[1]3'!Y$399</f>
        <v>0</v>
      </c>
      <c r="M29" s="101">
        <f>'[1]3'!AA$399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33</v>
      </c>
      <c r="F30" s="101">
        <f>'[1]3'!D$400</f>
        <v>36</v>
      </c>
      <c r="G30" s="101">
        <f>'[1]3'!E$400</f>
        <v>0</v>
      </c>
      <c r="H30" s="102">
        <f>'[1]3'!F$400</f>
        <v>0</v>
      </c>
      <c r="I30" s="101">
        <f>'[1]3'!G$400</f>
        <v>0</v>
      </c>
      <c r="J30" s="103">
        <f>'[1]3'!H$400</f>
        <v>0</v>
      </c>
      <c r="K30" s="101">
        <f>'[1]3'!P$400</f>
        <v>0.28800000000000026</v>
      </c>
      <c r="L30" s="101">
        <f>'[1]3'!Y$400</f>
        <v>0</v>
      </c>
      <c r="M30" s="101">
        <f>'[1]3'!AA$400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4</v>
      </c>
      <c r="I31" s="101">
        <f>'[1]3'!G$401</f>
        <v>4</v>
      </c>
      <c r="J31" s="103">
        <f>'[1]3'!H$401</f>
        <v>3</v>
      </c>
      <c r="K31" s="101">
        <f>'[1]3'!P$401</f>
        <v>4</v>
      </c>
      <c r="L31" s="101">
        <f>'[1]3'!Y$401</f>
        <v>4</v>
      </c>
      <c r="M31" s="101">
        <f>'[1]3'!AA$401</f>
        <v>4.2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87</v>
      </c>
      <c r="F32" s="101">
        <f>'[1]3'!D$402</f>
        <v>126</v>
      </c>
      <c r="G32" s="101">
        <f>'[1]3'!E$402</f>
        <v>10</v>
      </c>
      <c r="H32" s="102">
        <f>'[1]3'!F$402</f>
        <v>1</v>
      </c>
      <c r="I32" s="101">
        <f>'[1]3'!G$402</f>
        <v>1</v>
      </c>
      <c r="J32" s="103">
        <f>'[1]3'!H$402</f>
        <v>0</v>
      </c>
      <c r="K32" s="101">
        <f>'[1]3'!P$402</f>
        <v>21.55599999999999</v>
      </c>
      <c r="L32" s="101">
        <f>'[1]3'!Y$402</f>
        <v>23</v>
      </c>
      <c r="M32" s="101">
        <f>'[1]3'!AA$402</f>
        <v>24.05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130</v>
      </c>
      <c r="F33" s="101">
        <f>'[1]3'!D$403</f>
        <v>152</v>
      </c>
      <c r="G33" s="101">
        <f>'[1]3'!E$403</f>
        <v>124</v>
      </c>
      <c r="H33" s="102">
        <f>'[1]3'!F$403</f>
        <v>150</v>
      </c>
      <c r="I33" s="101">
        <f>'[1]3'!G$403</f>
        <v>150</v>
      </c>
      <c r="J33" s="103">
        <f>'[1]3'!H$403</f>
        <v>110</v>
      </c>
      <c r="K33" s="101">
        <f>'[1]3'!P$403</f>
        <v>149.624</v>
      </c>
      <c r="L33" s="101">
        <f>'[1]3'!Y$403</f>
        <v>158</v>
      </c>
      <c r="M33" s="101">
        <f>'[1]3'!AA$403</f>
        <v>166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11</v>
      </c>
      <c r="F34" s="101">
        <f>'[1]3'!D$404</f>
        <v>23</v>
      </c>
      <c r="G34" s="101">
        <f>'[1]3'!E$404</f>
        <v>0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0</v>
      </c>
      <c r="H36" s="102">
        <f>'[1]3'!F$406</f>
        <v>0</v>
      </c>
      <c r="I36" s="101">
        <f>'[1]3'!G$406</f>
        <v>0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365</v>
      </c>
      <c r="F37" s="101">
        <f>'[1]3'!D$407</f>
        <v>283</v>
      </c>
      <c r="G37" s="101">
        <f>'[1]3'!E$407</f>
        <v>995</v>
      </c>
      <c r="H37" s="102">
        <f>'[1]3'!F$407</f>
        <v>752</v>
      </c>
      <c r="I37" s="101">
        <f>'[1]3'!G$407</f>
        <v>752</v>
      </c>
      <c r="J37" s="103">
        <f>'[1]3'!H$407</f>
        <v>1023</v>
      </c>
      <c r="K37" s="101">
        <f>'[1]3'!P$407</f>
        <v>710.56200000000001</v>
      </c>
      <c r="L37" s="101">
        <f>'[1]3'!Y$407</f>
        <v>749</v>
      </c>
      <c r="M37" s="101">
        <f>'[1]3'!AA$407</f>
        <v>788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886</v>
      </c>
      <c r="F38" s="101">
        <f>'[1]3'!D$408</f>
        <v>802</v>
      </c>
      <c r="G38" s="101">
        <f>'[1]3'!E$408</f>
        <v>1443</v>
      </c>
      <c r="H38" s="102">
        <f>'[1]3'!F$408</f>
        <v>2086</v>
      </c>
      <c r="I38" s="101">
        <f>'[1]3'!G$408</f>
        <v>2086</v>
      </c>
      <c r="J38" s="103">
        <f>'[1]3'!H$408</f>
        <v>2868</v>
      </c>
      <c r="K38" s="101">
        <f>'[1]3'!P$408</f>
        <v>2760.5580000000004</v>
      </c>
      <c r="L38" s="101">
        <f>'[1]3'!Y$408</f>
        <v>2913</v>
      </c>
      <c r="M38" s="101">
        <f>'[1]3'!AA$408</f>
        <v>3058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45387</v>
      </c>
      <c r="F39" s="101">
        <f>'[1]3'!D$409</f>
        <v>19871</v>
      </c>
      <c r="G39" s="101">
        <f>'[1]3'!E$409</f>
        <v>19368</v>
      </c>
      <c r="H39" s="102">
        <f>'[1]3'!F$409</f>
        <v>25124</v>
      </c>
      <c r="I39" s="101">
        <f>'[1]3'!G$409</f>
        <v>25124</v>
      </c>
      <c r="J39" s="103">
        <f>'[1]3'!H$409</f>
        <v>18362</v>
      </c>
      <c r="K39" s="101">
        <f>'[1]3'!P$409</f>
        <v>19066.184000000001</v>
      </c>
      <c r="L39" s="101">
        <f>'[1]3'!Y$409</f>
        <v>20115</v>
      </c>
      <c r="M39" s="101">
        <f>'[1]3'!AA$409</f>
        <v>21121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29858</v>
      </c>
      <c r="F40" s="101">
        <f>'[1]3'!D$410</f>
        <v>49843</v>
      </c>
      <c r="G40" s="101">
        <f>'[1]3'!E$410</f>
        <v>59341</v>
      </c>
      <c r="H40" s="102">
        <f>'[1]3'!F$410</f>
        <v>50277</v>
      </c>
      <c r="I40" s="101">
        <f>'[1]3'!G$410</f>
        <v>53277</v>
      </c>
      <c r="J40" s="103">
        <f>'[1]3'!H$410</f>
        <v>59036</v>
      </c>
      <c r="K40" s="101">
        <f>'[1]3'!P$410</f>
        <v>55776.752</v>
      </c>
      <c r="L40" s="101">
        <f>'[1]3'!Y$410</f>
        <v>54347</v>
      </c>
      <c r="M40" s="101">
        <f>'[1]3'!AA$410</f>
        <v>59469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0</v>
      </c>
      <c r="F41" s="101">
        <f>'[1]3'!D$411</f>
        <v>0</v>
      </c>
      <c r="G41" s="101">
        <f>'[1]3'!E$411</f>
        <v>17</v>
      </c>
      <c r="H41" s="102">
        <f>'[1]3'!F$411</f>
        <v>0</v>
      </c>
      <c r="I41" s="101">
        <f>'[1]3'!G$411</f>
        <v>0</v>
      </c>
      <c r="J41" s="103">
        <f>'[1]3'!H$411</f>
        <v>0</v>
      </c>
      <c r="K41" s="101">
        <f>'[1]3'!P$411</f>
        <v>2.4000000000000909E-2</v>
      </c>
      <c r="L41" s="101">
        <f>'[1]3'!Y$411</f>
        <v>0</v>
      </c>
      <c r="M41" s="101">
        <f>'[1]3'!AA$411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9141</v>
      </c>
      <c r="F42" s="101">
        <f>'[1]3'!D$412</f>
        <v>9999</v>
      </c>
      <c r="G42" s="101">
        <f>'[1]3'!E$412</f>
        <v>8959</v>
      </c>
      <c r="H42" s="102">
        <f>'[1]3'!F$412</f>
        <v>13676</v>
      </c>
      <c r="I42" s="101">
        <f>'[1]3'!G$412</f>
        <v>13676</v>
      </c>
      <c r="J42" s="103">
        <f>'[1]3'!H$412</f>
        <v>16835</v>
      </c>
      <c r="K42" s="101">
        <f>'[1]3'!P$412</f>
        <v>10407.618</v>
      </c>
      <c r="L42" s="101">
        <f>'[1]3'!Y$412</f>
        <v>10982</v>
      </c>
      <c r="M42" s="101">
        <f>'[1]3'!AA$412</f>
        <v>11531.3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64</v>
      </c>
      <c r="F43" s="101">
        <f>'[1]3'!D$413</f>
        <v>57</v>
      </c>
      <c r="G43" s="101">
        <f>'[1]3'!E$413</f>
        <v>252</v>
      </c>
      <c r="H43" s="102">
        <f>'[1]3'!F$413</f>
        <v>218</v>
      </c>
      <c r="I43" s="101">
        <f>'[1]3'!G$413</f>
        <v>218</v>
      </c>
      <c r="J43" s="103">
        <f>'[1]3'!H$413</f>
        <v>339</v>
      </c>
      <c r="K43" s="101">
        <f>'[1]3'!P$413</f>
        <v>846.93799999999999</v>
      </c>
      <c r="L43" s="101">
        <f>'[1]3'!Y$413</f>
        <v>894</v>
      </c>
      <c r="M43" s="101">
        <f>'[1]3'!AA$413</f>
        <v>939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1368</v>
      </c>
      <c r="F44" s="101">
        <f>'[1]3'!D$414</f>
        <v>278</v>
      </c>
      <c r="G44" s="101">
        <f>'[1]3'!E$414</f>
        <v>194</v>
      </c>
      <c r="H44" s="102">
        <f>'[1]3'!F$414</f>
        <v>450</v>
      </c>
      <c r="I44" s="101">
        <f>'[1]3'!G$414</f>
        <v>450</v>
      </c>
      <c r="J44" s="103">
        <f>'[1]3'!H$414</f>
        <v>374</v>
      </c>
      <c r="K44" s="101">
        <f>'[1]3'!P$414</f>
        <v>289.64400000000006</v>
      </c>
      <c r="L44" s="101">
        <f>'[1]3'!Y$414</f>
        <v>306</v>
      </c>
      <c r="M44" s="101">
        <f>'[1]3'!AA$414</f>
        <v>320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231</v>
      </c>
      <c r="F45" s="101">
        <f>'[1]3'!D$415</f>
        <v>490</v>
      </c>
      <c r="G45" s="101">
        <f>'[1]3'!E$415</f>
        <v>564</v>
      </c>
      <c r="H45" s="102">
        <f>'[1]3'!F$415</f>
        <v>611</v>
      </c>
      <c r="I45" s="101">
        <f>'[1]3'!G$415</f>
        <v>611</v>
      </c>
      <c r="J45" s="103">
        <f>'[1]3'!H$415</f>
        <v>449</v>
      </c>
      <c r="K45" s="101">
        <f>'[1]3'!P$415</f>
        <v>487.83199999999999</v>
      </c>
      <c r="L45" s="101">
        <f>'[1]3'!Y$415</f>
        <v>514</v>
      </c>
      <c r="M45" s="101">
        <f>'[1]3'!AA$415</f>
        <v>540.68000000000006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11</v>
      </c>
      <c r="G46" s="94">
        <f>'[1]3'!E$416</f>
        <v>0</v>
      </c>
      <c r="H46" s="95">
        <f>'[1]3'!F$416</f>
        <v>0</v>
      </c>
      <c r="I46" s="94">
        <f>'[1]3'!G$416</f>
        <v>0</v>
      </c>
      <c r="J46" s="96">
        <f>'[1]3'!H$416</f>
        <v>0</v>
      </c>
      <c r="K46" s="94">
        <f>'[1]3'!P$416</f>
        <v>0</v>
      </c>
      <c r="L46" s="94">
        <f>'[1]3'!Y$416</f>
        <v>0</v>
      </c>
      <c r="M46" s="94">
        <f>'[1]3'!AA$416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0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173531</v>
      </c>
      <c r="F51" s="74">
        <f t="shared" si="4"/>
        <v>179061</v>
      </c>
      <c r="G51" s="74">
        <f t="shared" si="4"/>
        <v>151322</v>
      </c>
      <c r="H51" s="75">
        <f t="shared" si="4"/>
        <v>146653</v>
      </c>
      <c r="I51" s="74">
        <f t="shared" si="4"/>
        <v>146653</v>
      </c>
      <c r="J51" s="76">
        <f t="shared" si="4"/>
        <v>151493</v>
      </c>
      <c r="K51" s="74">
        <f t="shared" si="4"/>
        <v>144426.5</v>
      </c>
      <c r="L51" s="74">
        <f t="shared" si="4"/>
        <v>151857</v>
      </c>
      <c r="M51" s="74">
        <f t="shared" si="4"/>
        <v>154449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156726</v>
      </c>
      <c r="F72" s="101">
        <f>'[1]3'!D$440</f>
        <v>162095</v>
      </c>
      <c r="G72" s="101">
        <f>'[1]3'!E$440</f>
        <v>136767</v>
      </c>
      <c r="H72" s="102">
        <f>'[1]3'!F$440</f>
        <v>135607</v>
      </c>
      <c r="I72" s="101">
        <f>'[1]3'!G$440</f>
        <v>135607</v>
      </c>
      <c r="J72" s="103">
        <f>'[1]3'!H$440</f>
        <v>140289</v>
      </c>
      <c r="K72" s="101">
        <f>'[1]3'!P$440</f>
        <v>138071.75</v>
      </c>
      <c r="L72" s="101">
        <f>'[1]3'!Y$440</f>
        <v>145665</v>
      </c>
      <c r="M72" s="101">
        <f>'[1]3'!AA$440</f>
        <v>147948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16805</v>
      </c>
      <c r="F73" s="101">
        <f t="shared" si="12"/>
        <v>16966</v>
      </c>
      <c r="G73" s="101">
        <f t="shared" si="12"/>
        <v>14555</v>
      </c>
      <c r="H73" s="102">
        <f t="shared" si="12"/>
        <v>11046</v>
      </c>
      <c r="I73" s="101">
        <f t="shared" si="12"/>
        <v>11046</v>
      </c>
      <c r="J73" s="103">
        <f t="shared" si="12"/>
        <v>11204</v>
      </c>
      <c r="K73" s="101">
        <f t="shared" si="12"/>
        <v>6354.75</v>
      </c>
      <c r="L73" s="101">
        <f t="shared" si="12"/>
        <v>6192</v>
      </c>
      <c r="M73" s="101">
        <f t="shared" si="12"/>
        <v>6501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0</v>
      </c>
      <c r="F74" s="88">
        <f>'[1]3'!D$442</f>
        <v>0</v>
      </c>
      <c r="G74" s="88">
        <f>'[1]3'!E$442</f>
        <v>0</v>
      </c>
      <c r="H74" s="89">
        <f>'[1]3'!F$442</f>
        <v>0</v>
      </c>
      <c r="I74" s="88">
        <f>'[1]3'!G$442</f>
        <v>0</v>
      </c>
      <c r="J74" s="90">
        <f>'[1]3'!H$442</f>
        <v>0</v>
      </c>
      <c r="K74" s="88">
        <f>'[1]3'!P$442</f>
        <v>0</v>
      </c>
      <c r="L74" s="88">
        <f>'[1]3'!Y$442</f>
        <v>0</v>
      </c>
      <c r="M74" s="88">
        <f>'[1]3'!AA$442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16805</v>
      </c>
      <c r="F75" s="94">
        <f>'[1]3'!D$443</f>
        <v>16966</v>
      </c>
      <c r="G75" s="94">
        <f>'[1]3'!E$443</f>
        <v>14555</v>
      </c>
      <c r="H75" s="95">
        <f>'[1]3'!F$443</f>
        <v>11046</v>
      </c>
      <c r="I75" s="94">
        <f>'[1]3'!G$443</f>
        <v>11046</v>
      </c>
      <c r="J75" s="96">
        <f>'[1]3'!H$443</f>
        <v>11204</v>
      </c>
      <c r="K75" s="94">
        <f>'[1]3'!P$443</f>
        <v>6354.75</v>
      </c>
      <c r="L75" s="94">
        <f>'[1]3'!Y$443</f>
        <v>6192</v>
      </c>
      <c r="M75" s="94">
        <f>'[1]3'!AA$443</f>
        <v>6501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27137</v>
      </c>
      <c r="F77" s="74">
        <f t="shared" si="13"/>
        <v>39703</v>
      </c>
      <c r="G77" s="74">
        <f t="shared" si="13"/>
        <v>49689</v>
      </c>
      <c r="H77" s="75">
        <f t="shared" si="13"/>
        <v>45899</v>
      </c>
      <c r="I77" s="74">
        <f t="shared" si="13"/>
        <v>43512</v>
      </c>
      <c r="J77" s="76">
        <f t="shared" si="13"/>
        <v>44529</v>
      </c>
      <c r="K77" s="74">
        <f t="shared" si="13"/>
        <v>47969.196000000004</v>
      </c>
      <c r="L77" s="74">
        <f t="shared" si="13"/>
        <v>50814.112999999998</v>
      </c>
      <c r="M77" s="74">
        <f t="shared" si="13"/>
        <v>53325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23380</v>
      </c>
      <c r="F78" s="81">
        <f t="shared" si="14"/>
        <v>25081</v>
      </c>
      <c r="G78" s="81">
        <f t="shared" si="14"/>
        <v>25592</v>
      </c>
      <c r="H78" s="82">
        <f t="shared" si="14"/>
        <v>27566</v>
      </c>
      <c r="I78" s="81">
        <f t="shared" si="14"/>
        <v>24566</v>
      </c>
      <c r="J78" s="83">
        <f t="shared" si="14"/>
        <v>26599</v>
      </c>
      <c r="K78" s="81">
        <f t="shared" si="14"/>
        <v>28834.33</v>
      </c>
      <c r="L78" s="81">
        <f t="shared" si="14"/>
        <v>30420</v>
      </c>
      <c r="M78" s="81">
        <f t="shared" si="14"/>
        <v>31941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23380</v>
      </c>
      <c r="F79" s="88">
        <f>'[1]3'!D$446</f>
        <v>25081</v>
      </c>
      <c r="G79" s="88">
        <f>'[1]3'!E$446</f>
        <v>25592</v>
      </c>
      <c r="H79" s="89">
        <f>'[1]3'!F$446</f>
        <v>27566</v>
      </c>
      <c r="I79" s="88">
        <f>'[1]3'!G$446</f>
        <v>24566</v>
      </c>
      <c r="J79" s="90">
        <f>'[1]3'!H$446</f>
        <v>26599</v>
      </c>
      <c r="K79" s="88">
        <f>'[1]3'!P$446</f>
        <v>28834.33</v>
      </c>
      <c r="L79" s="88">
        <f>'[1]3'!Y$446</f>
        <v>30420</v>
      </c>
      <c r="M79" s="88">
        <f>'[1]3'!AA$446</f>
        <v>31941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3757</v>
      </c>
      <c r="F81" s="101">
        <f t="shared" si="15"/>
        <v>14622</v>
      </c>
      <c r="G81" s="101">
        <f t="shared" si="15"/>
        <v>24097</v>
      </c>
      <c r="H81" s="102">
        <f t="shared" si="15"/>
        <v>18333</v>
      </c>
      <c r="I81" s="101">
        <f t="shared" si="15"/>
        <v>18946</v>
      </c>
      <c r="J81" s="103">
        <f t="shared" si="15"/>
        <v>17930</v>
      </c>
      <c r="K81" s="101">
        <f t="shared" si="15"/>
        <v>19134.866000000002</v>
      </c>
      <c r="L81" s="101">
        <f t="shared" si="15"/>
        <v>20394.113000000001</v>
      </c>
      <c r="M81" s="101">
        <f t="shared" si="15"/>
        <v>21384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0</v>
      </c>
      <c r="F82" s="88">
        <f>'[1]3'!D$449</f>
        <v>0</v>
      </c>
      <c r="G82" s="88">
        <f>'[1]3'!E$449</f>
        <v>0</v>
      </c>
      <c r="H82" s="89">
        <f>'[1]3'!F$449</f>
        <v>10969</v>
      </c>
      <c r="I82" s="88">
        <f>'[1]3'!G$449</f>
        <v>10719</v>
      </c>
      <c r="J82" s="90">
        <f>'[1]3'!H$449</f>
        <v>9899</v>
      </c>
      <c r="K82" s="88">
        <f>'[1]3'!P$449</f>
        <v>10061</v>
      </c>
      <c r="L82" s="88">
        <f>'[1]3'!Y$449</f>
        <v>10614</v>
      </c>
      <c r="M82" s="88">
        <f>'[1]3'!AA$449</f>
        <v>11145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3757</v>
      </c>
      <c r="F83" s="94">
        <f>'[1]3'!D$450</f>
        <v>14622</v>
      </c>
      <c r="G83" s="94">
        <f>'[1]3'!E$450</f>
        <v>24097</v>
      </c>
      <c r="H83" s="95">
        <f>'[1]3'!F$450</f>
        <v>7364</v>
      </c>
      <c r="I83" s="94">
        <f>'[1]3'!G$450</f>
        <v>8227</v>
      </c>
      <c r="J83" s="96">
        <f>'[1]3'!H$450</f>
        <v>8031</v>
      </c>
      <c r="K83" s="94">
        <f>'[1]3'!P$450</f>
        <v>9073.866</v>
      </c>
      <c r="L83" s="94">
        <f>'[1]3'!Y$450</f>
        <v>9780.1130000000012</v>
      </c>
      <c r="M83" s="94">
        <f>'[1]3'!AA$450</f>
        <v>10239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0</v>
      </c>
      <c r="G90" s="74">
        <f>'[1]3'!E$456</f>
        <v>6488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763164</v>
      </c>
      <c r="F92" s="28">
        <f t="shared" ref="F92:M92" si="16">F4+F51+F77+F90</f>
        <v>825754</v>
      </c>
      <c r="G92" s="28">
        <f t="shared" si="16"/>
        <v>527096</v>
      </c>
      <c r="H92" s="29">
        <f t="shared" si="16"/>
        <v>444450</v>
      </c>
      <c r="I92" s="28">
        <f t="shared" si="16"/>
        <v>476663</v>
      </c>
      <c r="J92" s="30">
        <f t="shared" si="16"/>
        <v>486322</v>
      </c>
      <c r="K92" s="28">
        <f t="shared" si="16"/>
        <v>529189.52</v>
      </c>
      <c r="L92" s="28">
        <f t="shared" si="16"/>
        <v>555606.11300000001</v>
      </c>
      <c r="M92" s="28">
        <f t="shared" si="16"/>
        <v>583025.97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'[1]3'!$B$11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31233</v>
      </c>
      <c r="F4" s="74">
        <f t="shared" ref="F4:M4" si="0">F5+F8+F47</f>
        <v>31608</v>
      </c>
      <c r="G4" s="74">
        <f t="shared" si="0"/>
        <v>304494</v>
      </c>
      <c r="H4" s="75">
        <f t="shared" si="0"/>
        <v>485777</v>
      </c>
      <c r="I4" s="74">
        <f t="shared" si="0"/>
        <v>385294</v>
      </c>
      <c r="J4" s="76">
        <f t="shared" si="0"/>
        <v>386548</v>
      </c>
      <c r="K4" s="74">
        <f t="shared" si="0"/>
        <v>358812.73199999996</v>
      </c>
      <c r="L4" s="74">
        <f t="shared" si="0"/>
        <v>382006.91</v>
      </c>
      <c r="M4" s="74">
        <f t="shared" si="0"/>
        <v>404201.52399999998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26916</v>
      </c>
      <c r="F5" s="81">
        <f t="shared" ref="F5:M5" si="1">SUM(F6:F7)</f>
        <v>26926</v>
      </c>
      <c r="G5" s="81">
        <f t="shared" si="1"/>
        <v>293179</v>
      </c>
      <c r="H5" s="82">
        <f t="shared" si="1"/>
        <v>477886</v>
      </c>
      <c r="I5" s="81">
        <f t="shared" si="1"/>
        <v>374903</v>
      </c>
      <c r="J5" s="83">
        <f t="shared" si="1"/>
        <v>375617</v>
      </c>
      <c r="K5" s="81">
        <f t="shared" si="1"/>
        <v>346148.83999999997</v>
      </c>
      <c r="L5" s="81">
        <f t="shared" si="1"/>
        <v>368647</v>
      </c>
      <c r="M5" s="81">
        <f t="shared" si="1"/>
        <v>390767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18841</v>
      </c>
      <c r="F6" s="88">
        <f>'[1]3'!D$526</f>
        <v>18850</v>
      </c>
      <c r="G6" s="88">
        <f>'[1]3'!E$526</f>
        <v>205225</v>
      </c>
      <c r="H6" s="89">
        <f>'[1]3'!F$526</f>
        <v>413494</v>
      </c>
      <c r="I6" s="88">
        <f>'[1]3'!G$526</f>
        <v>318894</v>
      </c>
      <c r="J6" s="90">
        <f>'[1]3'!H$526</f>
        <v>262931</v>
      </c>
      <c r="K6" s="88">
        <f>'[1]3'!P$526</f>
        <v>287956.016</v>
      </c>
      <c r="L6" s="88">
        <f>'[1]3'!Y$526</f>
        <v>306673</v>
      </c>
      <c r="M6" s="88">
        <f>'[1]3'!AA$526</f>
        <v>325073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8075</v>
      </c>
      <c r="F7" s="94">
        <f>'[1]3'!D$527</f>
        <v>8076</v>
      </c>
      <c r="G7" s="94">
        <f>'[1]3'!E$527</f>
        <v>87954</v>
      </c>
      <c r="H7" s="95">
        <f>'[1]3'!F$527</f>
        <v>64392</v>
      </c>
      <c r="I7" s="94">
        <f>'[1]3'!G$527</f>
        <v>56009</v>
      </c>
      <c r="J7" s="96">
        <f>'[1]3'!H$527</f>
        <v>112686</v>
      </c>
      <c r="K7" s="94">
        <f>'[1]3'!P$527</f>
        <v>58192.823999999993</v>
      </c>
      <c r="L7" s="94">
        <f>'[1]3'!Y$527</f>
        <v>61974</v>
      </c>
      <c r="M7" s="94">
        <f>'[1]3'!AA$527</f>
        <v>65694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4317</v>
      </c>
      <c r="F8" s="81">
        <f t="shared" si="2"/>
        <v>4682</v>
      </c>
      <c r="G8" s="81">
        <f t="shared" si="2"/>
        <v>11315</v>
      </c>
      <c r="H8" s="82">
        <f t="shared" si="2"/>
        <v>7891</v>
      </c>
      <c r="I8" s="81">
        <f t="shared" si="2"/>
        <v>10391</v>
      </c>
      <c r="J8" s="83">
        <f t="shared" si="2"/>
        <v>10931</v>
      </c>
      <c r="K8" s="81">
        <f t="shared" si="2"/>
        <v>12663.891999999998</v>
      </c>
      <c r="L8" s="81">
        <f t="shared" si="2"/>
        <v>13359.91</v>
      </c>
      <c r="M8" s="81">
        <f t="shared" si="2"/>
        <v>13434.523999999999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0</v>
      </c>
      <c r="F9" s="88">
        <f>'[1]3'!D$529</f>
        <v>0</v>
      </c>
      <c r="G9" s="88">
        <f>'[1]3'!E$529</f>
        <v>0</v>
      </c>
      <c r="H9" s="89">
        <f>'[1]3'!F$529</f>
        <v>0</v>
      </c>
      <c r="I9" s="88">
        <f>'[1]3'!G$529</f>
        <v>0</v>
      </c>
      <c r="J9" s="90">
        <f>'[1]3'!H$529</f>
        <v>0</v>
      </c>
      <c r="K9" s="88">
        <f>'[1]3'!P$529</f>
        <v>0</v>
      </c>
      <c r="L9" s="88">
        <f>'[1]3'!Y$529</f>
        <v>0</v>
      </c>
      <c r="M9" s="88">
        <f>'[1]3'!AA$529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0</v>
      </c>
      <c r="F10" s="101">
        <f>'[1]3'!D$530</f>
        <v>7</v>
      </c>
      <c r="G10" s="101">
        <f>'[1]3'!E$530</f>
        <v>77</v>
      </c>
      <c r="H10" s="102">
        <f>'[1]3'!F$530</f>
        <v>10</v>
      </c>
      <c r="I10" s="101">
        <f>'[1]3'!G$530</f>
        <v>10</v>
      </c>
      <c r="J10" s="103">
        <f>'[1]3'!H$530</f>
        <v>1</v>
      </c>
      <c r="K10" s="101">
        <f>'[1]3'!P$530</f>
        <v>48</v>
      </c>
      <c r="L10" s="101">
        <f>'[1]3'!Y$530</f>
        <v>51</v>
      </c>
      <c r="M10" s="101">
        <f>'[1]3'!AA$530</f>
        <v>53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92</v>
      </c>
      <c r="F11" s="101">
        <f>'[1]3'!D$531</f>
        <v>41</v>
      </c>
      <c r="G11" s="101">
        <f>'[1]3'!E$531</f>
        <v>97</v>
      </c>
      <c r="H11" s="102">
        <f>'[1]3'!F$531</f>
        <v>121</v>
      </c>
      <c r="I11" s="101">
        <f>'[1]3'!G$531</f>
        <v>121</v>
      </c>
      <c r="J11" s="103">
        <f>'[1]3'!H$531</f>
        <v>116</v>
      </c>
      <c r="K11" s="101">
        <f>'[1]3'!P$531</f>
        <v>162</v>
      </c>
      <c r="L11" s="101">
        <f>'[1]3'!Y$531</f>
        <v>171</v>
      </c>
      <c r="M11" s="101">
        <f>'[1]3'!AA$531</f>
        <v>180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0</v>
      </c>
      <c r="H13" s="102">
        <f>'[1]3'!F$533</f>
        <v>0</v>
      </c>
      <c r="I13" s="101">
        <f>'[1]3'!G$533</f>
        <v>0</v>
      </c>
      <c r="J13" s="103">
        <f>'[1]3'!H$533</f>
        <v>0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196</v>
      </c>
      <c r="F14" s="101">
        <f>'[1]3'!D$534</f>
        <v>125</v>
      </c>
      <c r="G14" s="101">
        <f>'[1]3'!E$534</f>
        <v>391</v>
      </c>
      <c r="H14" s="102">
        <f>'[1]3'!F$534</f>
        <v>358</v>
      </c>
      <c r="I14" s="101">
        <f>'[1]3'!G$534</f>
        <v>358</v>
      </c>
      <c r="J14" s="103">
        <f>'[1]3'!H$534</f>
        <v>379</v>
      </c>
      <c r="K14" s="101">
        <f>'[1]3'!P$534</f>
        <v>370.43</v>
      </c>
      <c r="L14" s="101">
        <f>'[1]3'!Y$534</f>
        <v>390.88</v>
      </c>
      <c r="M14" s="101">
        <f>'[1]3'!AA$534</f>
        <v>410.12400000000002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9</v>
      </c>
      <c r="F15" s="101">
        <f>'[1]3'!D$535</f>
        <v>2</v>
      </c>
      <c r="G15" s="101">
        <f>'[1]3'!E$535</f>
        <v>15</v>
      </c>
      <c r="H15" s="102">
        <f>'[1]3'!F$535</f>
        <v>46</v>
      </c>
      <c r="I15" s="101">
        <f>'[1]3'!G$535</f>
        <v>46</v>
      </c>
      <c r="J15" s="103">
        <f>'[1]3'!H$535</f>
        <v>17</v>
      </c>
      <c r="K15" s="101">
        <f>'[1]3'!P$535</f>
        <v>81</v>
      </c>
      <c r="L15" s="101">
        <f>'[1]3'!Y$535</f>
        <v>86</v>
      </c>
      <c r="M15" s="101">
        <f>'[1]3'!AA$535</f>
        <v>90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0</v>
      </c>
      <c r="F16" s="101">
        <f>'[1]3'!D$536</f>
        <v>0</v>
      </c>
      <c r="G16" s="101">
        <f>'[1]3'!E$536</f>
        <v>0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0</v>
      </c>
      <c r="F17" s="101">
        <f>'[1]3'!D$537</f>
        <v>1</v>
      </c>
      <c r="G17" s="101">
        <f>'[1]3'!E$537</f>
        <v>2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2500</v>
      </c>
      <c r="J21" s="103">
        <f>'[1]3'!H$541</f>
        <v>2776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10</v>
      </c>
      <c r="F22" s="101">
        <f>'[1]3'!D$542</f>
        <v>0</v>
      </c>
      <c r="G22" s="101">
        <f>'[1]3'!E$542</f>
        <v>15</v>
      </c>
      <c r="H22" s="102">
        <f>'[1]3'!F$542</f>
        <v>66</v>
      </c>
      <c r="I22" s="101">
        <f>'[1]3'!G$542</f>
        <v>66</v>
      </c>
      <c r="J22" s="103">
        <f>'[1]3'!H$542</f>
        <v>35</v>
      </c>
      <c r="K22" s="101">
        <f>'[1]3'!P$542</f>
        <v>66</v>
      </c>
      <c r="L22" s="101">
        <f>'[1]3'!Y$542</f>
        <v>70</v>
      </c>
      <c r="M22" s="101">
        <f>'[1]3'!AA$542</f>
        <v>73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1549</v>
      </c>
      <c r="F23" s="101">
        <f>'[1]3'!D$543</f>
        <v>2530</v>
      </c>
      <c r="G23" s="101">
        <f>'[1]3'!E$543</f>
        <v>4145</v>
      </c>
      <c r="H23" s="102">
        <f>'[1]3'!F$543</f>
        <v>4499</v>
      </c>
      <c r="I23" s="101">
        <f>'[1]3'!G$543</f>
        <v>4499</v>
      </c>
      <c r="J23" s="103">
        <f>'[1]3'!H$543</f>
        <v>4602</v>
      </c>
      <c r="K23" s="101">
        <f>'[1]3'!P$543</f>
        <v>4503</v>
      </c>
      <c r="L23" s="101">
        <f>'[1]3'!Y$543</f>
        <v>4751</v>
      </c>
      <c r="M23" s="101">
        <f>'[1]3'!AA$543</f>
        <v>4988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97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0</v>
      </c>
      <c r="F25" s="101">
        <f>'[1]3'!D$545</f>
        <v>0</v>
      </c>
      <c r="G25" s="101">
        <f>'[1]3'!E$545</f>
        <v>0</v>
      </c>
      <c r="H25" s="102">
        <f>'[1]3'!F$545</f>
        <v>0</v>
      </c>
      <c r="I25" s="101">
        <f>'[1]3'!G$545</f>
        <v>0</v>
      </c>
      <c r="J25" s="103">
        <f>'[1]3'!H$545</f>
        <v>0</v>
      </c>
      <c r="K25" s="101">
        <f>'[1]3'!P$545</f>
        <v>0</v>
      </c>
      <c r="L25" s="101">
        <f>'[1]3'!Y$545</f>
        <v>0</v>
      </c>
      <c r="M25" s="101">
        <f>'[1]3'!AA$545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317</v>
      </c>
      <c r="H27" s="102">
        <f>'[1]3'!F$547</f>
        <v>50</v>
      </c>
      <c r="I27" s="101">
        <f>'[1]3'!G$547</f>
        <v>50</v>
      </c>
      <c r="J27" s="103">
        <f>'[1]3'!H$547</f>
        <v>40</v>
      </c>
      <c r="K27" s="101">
        <f>'[1]3'!P$547</f>
        <v>0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54</v>
      </c>
      <c r="F29" s="101">
        <f>'[1]3'!D$549</f>
        <v>14</v>
      </c>
      <c r="G29" s="101">
        <f>'[1]3'!E$549</f>
        <v>54</v>
      </c>
      <c r="H29" s="102">
        <f>'[1]3'!F$549</f>
        <v>20</v>
      </c>
      <c r="I29" s="101">
        <f>'[1]3'!G$549</f>
        <v>20</v>
      </c>
      <c r="J29" s="103">
        <f>'[1]3'!H$549</f>
        <v>0</v>
      </c>
      <c r="K29" s="101">
        <f>'[1]3'!P$549</f>
        <v>18.091999999999999</v>
      </c>
      <c r="L29" s="101">
        <f>'[1]3'!Y$549</f>
        <v>19</v>
      </c>
      <c r="M29" s="101">
        <f>'[1]3'!AA$549</f>
        <v>20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4</v>
      </c>
      <c r="F30" s="101">
        <f>'[1]3'!D$550</f>
        <v>5</v>
      </c>
      <c r="G30" s="101">
        <f>'[1]3'!E$550</f>
        <v>0</v>
      </c>
      <c r="H30" s="102">
        <f>'[1]3'!F$550</f>
        <v>0</v>
      </c>
      <c r="I30" s="101">
        <f>'[1]3'!G$550</f>
        <v>0</v>
      </c>
      <c r="J30" s="103">
        <f>'[1]3'!H$550</f>
        <v>0</v>
      </c>
      <c r="K30" s="101">
        <f>'[1]3'!P$550</f>
        <v>0</v>
      </c>
      <c r="L30" s="101">
        <f>'[1]3'!Y$550</f>
        <v>0</v>
      </c>
      <c r="M30" s="101">
        <f>'[1]3'!AA$550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26</v>
      </c>
      <c r="F32" s="101">
        <f>'[1]3'!D$552</f>
        <v>33</v>
      </c>
      <c r="G32" s="101">
        <f>'[1]3'!E$552</f>
        <v>25</v>
      </c>
      <c r="H32" s="102">
        <f>'[1]3'!F$552</f>
        <v>0</v>
      </c>
      <c r="I32" s="101">
        <f>'[1]3'!G$552</f>
        <v>0</v>
      </c>
      <c r="J32" s="103">
        <f>'[1]3'!H$552</f>
        <v>0</v>
      </c>
      <c r="K32" s="101">
        <f>'[1]3'!P$552</f>
        <v>10</v>
      </c>
      <c r="L32" s="101">
        <f>'[1]3'!Y$552</f>
        <v>11</v>
      </c>
      <c r="M32" s="101">
        <f>'[1]3'!AA$552</f>
        <v>11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0</v>
      </c>
      <c r="F33" s="101">
        <f>'[1]3'!D$553</f>
        <v>53</v>
      </c>
      <c r="G33" s="101">
        <f>'[1]3'!E$553</f>
        <v>41</v>
      </c>
      <c r="H33" s="102">
        <f>'[1]3'!F$553</f>
        <v>20</v>
      </c>
      <c r="I33" s="101">
        <f>'[1]3'!G$553</f>
        <v>20</v>
      </c>
      <c r="J33" s="103">
        <f>'[1]3'!H$553</f>
        <v>20</v>
      </c>
      <c r="K33" s="101">
        <f>'[1]3'!P$553</f>
        <v>77</v>
      </c>
      <c r="L33" s="101">
        <f>'[1]3'!Y$553</f>
        <v>81</v>
      </c>
      <c r="M33" s="101">
        <f>'[1]3'!AA$553</f>
        <v>85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40</v>
      </c>
      <c r="F34" s="101">
        <f>'[1]3'!D$554</f>
        <v>31</v>
      </c>
      <c r="G34" s="101">
        <f>'[1]3'!E$554</f>
        <v>0</v>
      </c>
      <c r="H34" s="102">
        <f>'[1]3'!F$554</f>
        <v>19</v>
      </c>
      <c r="I34" s="101">
        <f>'[1]3'!G$554</f>
        <v>19</v>
      </c>
      <c r="J34" s="103">
        <f>'[1]3'!H$554</f>
        <v>4</v>
      </c>
      <c r="K34" s="101">
        <f>'[1]3'!P$554</f>
        <v>12</v>
      </c>
      <c r="L34" s="101">
        <f>'[1]3'!Y$554</f>
        <v>13</v>
      </c>
      <c r="M34" s="101">
        <f>'[1]3'!AA$554</f>
        <v>13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0</v>
      </c>
      <c r="H36" s="102">
        <f>'[1]3'!F$556</f>
        <v>0</v>
      </c>
      <c r="I36" s="101">
        <f>'[1]3'!G$556</f>
        <v>0</v>
      </c>
      <c r="J36" s="103">
        <f>'[1]3'!H$556</f>
        <v>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632</v>
      </c>
      <c r="F37" s="101">
        <f>'[1]3'!D$557</f>
        <v>551</v>
      </c>
      <c r="G37" s="101">
        <f>'[1]3'!E$557</f>
        <v>432</v>
      </c>
      <c r="H37" s="102">
        <f>'[1]3'!F$557</f>
        <v>938</v>
      </c>
      <c r="I37" s="101">
        <f>'[1]3'!G$557</f>
        <v>938</v>
      </c>
      <c r="J37" s="103">
        <f>'[1]3'!H$557</f>
        <v>983</v>
      </c>
      <c r="K37" s="101">
        <f>'[1]3'!P$557</f>
        <v>913</v>
      </c>
      <c r="L37" s="101">
        <f>'[1]3'!Y$557</f>
        <v>963</v>
      </c>
      <c r="M37" s="101">
        <f>'[1]3'!AA$557</f>
        <v>1012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116</v>
      </c>
      <c r="F38" s="101">
        <f>'[1]3'!D$558</f>
        <v>130</v>
      </c>
      <c r="G38" s="101">
        <f>'[1]3'!E$558</f>
        <v>284</v>
      </c>
      <c r="H38" s="102">
        <f>'[1]3'!F$558</f>
        <v>145</v>
      </c>
      <c r="I38" s="101">
        <f>'[1]3'!G$558</f>
        <v>145</v>
      </c>
      <c r="J38" s="103">
        <f>'[1]3'!H$558</f>
        <v>151</v>
      </c>
      <c r="K38" s="101">
        <f>'[1]3'!P$558</f>
        <v>228</v>
      </c>
      <c r="L38" s="101">
        <f>'[1]3'!Y$558</f>
        <v>230</v>
      </c>
      <c r="M38" s="101">
        <f>'[1]3'!AA$558</f>
        <v>241.75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0</v>
      </c>
      <c r="F39" s="101">
        <f>'[1]3'!D$559</f>
        <v>0</v>
      </c>
      <c r="G39" s="101">
        <f>'[1]3'!E$559</f>
        <v>0</v>
      </c>
      <c r="H39" s="102">
        <f>'[1]3'!F$559</f>
        <v>0</v>
      </c>
      <c r="I39" s="101">
        <f>'[1]3'!G$559</f>
        <v>0</v>
      </c>
      <c r="J39" s="103">
        <f>'[1]3'!H$559</f>
        <v>0</v>
      </c>
      <c r="K39" s="101">
        <f>'[1]3'!P$559</f>
        <v>0</v>
      </c>
      <c r="L39" s="101">
        <f>'[1]3'!Y$559</f>
        <v>11</v>
      </c>
      <c r="M39" s="101">
        <f>'[1]3'!AA$559</f>
        <v>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186</v>
      </c>
      <c r="F40" s="101">
        <f>'[1]3'!D$560</f>
        <v>86</v>
      </c>
      <c r="G40" s="101">
        <f>'[1]3'!E$560</f>
        <v>182</v>
      </c>
      <c r="H40" s="102">
        <f>'[1]3'!F$560</f>
        <v>88</v>
      </c>
      <c r="I40" s="101">
        <f>'[1]3'!G$560</f>
        <v>88</v>
      </c>
      <c r="J40" s="103">
        <f>'[1]3'!H$560</f>
        <v>51</v>
      </c>
      <c r="K40" s="101">
        <f>'[1]3'!P$560</f>
        <v>112</v>
      </c>
      <c r="L40" s="101">
        <f>'[1]3'!Y$560</f>
        <v>118</v>
      </c>
      <c r="M40" s="101">
        <f>'[1]3'!AA$560</f>
        <v>124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0</v>
      </c>
      <c r="F41" s="101">
        <f>'[1]3'!D$561</f>
        <v>0</v>
      </c>
      <c r="G41" s="101">
        <f>'[1]3'!E$561</f>
        <v>0</v>
      </c>
      <c r="H41" s="102">
        <f>'[1]3'!F$561</f>
        <v>0</v>
      </c>
      <c r="I41" s="101">
        <f>'[1]3'!G$561</f>
        <v>0</v>
      </c>
      <c r="J41" s="103">
        <f>'[1]3'!H$561</f>
        <v>0</v>
      </c>
      <c r="K41" s="101">
        <f>'[1]3'!P$561</f>
        <v>0</v>
      </c>
      <c r="L41" s="101">
        <f>'[1]3'!Y$561</f>
        <v>0</v>
      </c>
      <c r="M41" s="101">
        <f>'[1]3'!AA$561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906</v>
      </c>
      <c r="F42" s="101">
        <f>'[1]3'!D$562</f>
        <v>874</v>
      </c>
      <c r="G42" s="101">
        <f>'[1]3'!E$562</f>
        <v>4585</v>
      </c>
      <c r="H42" s="102">
        <f>'[1]3'!F$562</f>
        <v>1315</v>
      </c>
      <c r="I42" s="101">
        <f>'[1]3'!G$562</f>
        <v>1315</v>
      </c>
      <c r="J42" s="103">
        <f>'[1]3'!H$562</f>
        <v>1708</v>
      </c>
      <c r="K42" s="101">
        <f>'[1]3'!P$562</f>
        <v>3010.24</v>
      </c>
      <c r="L42" s="101">
        <f>'[1]3'!Y$562</f>
        <v>3173.73</v>
      </c>
      <c r="M42" s="101">
        <f>'[1]3'!AA$562</f>
        <v>3334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243</v>
      </c>
      <c r="F43" s="101">
        <f>'[1]3'!D$563</f>
        <v>109</v>
      </c>
      <c r="G43" s="101">
        <f>'[1]3'!E$563</f>
        <v>34</v>
      </c>
      <c r="H43" s="102">
        <f>'[1]3'!F$563</f>
        <v>74</v>
      </c>
      <c r="I43" s="101">
        <f>'[1]3'!G$563</f>
        <v>74</v>
      </c>
      <c r="J43" s="103">
        <f>'[1]3'!H$563</f>
        <v>40</v>
      </c>
      <c r="K43" s="101">
        <f>'[1]3'!P$563</f>
        <v>1761</v>
      </c>
      <c r="L43" s="101">
        <f>'[1]3'!Y$563</f>
        <v>1858</v>
      </c>
      <c r="M43" s="101">
        <f>'[1]3'!AA$563</f>
        <v>1951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22</v>
      </c>
      <c r="F44" s="101">
        <f>'[1]3'!D$564</f>
        <v>12</v>
      </c>
      <c r="G44" s="101">
        <f>'[1]3'!E$564</f>
        <v>45</v>
      </c>
      <c r="H44" s="102">
        <f>'[1]3'!F$564</f>
        <v>5</v>
      </c>
      <c r="I44" s="101">
        <f>'[1]3'!G$564</f>
        <v>5</v>
      </c>
      <c r="J44" s="103">
        <f>'[1]3'!H$564</f>
        <v>-96</v>
      </c>
      <c r="K44" s="101">
        <f>'[1]3'!P$564</f>
        <v>1131</v>
      </c>
      <c r="L44" s="101">
        <f>'[1]3'!Y$564</f>
        <v>1193</v>
      </c>
      <c r="M44" s="101">
        <f>'[1]3'!AA$564</f>
        <v>658.65000000000009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135</v>
      </c>
      <c r="F45" s="101">
        <f>'[1]3'!D$565</f>
        <v>78</v>
      </c>
      <c r="G45" s="101">
        <f>'[1]3'!E$565</f>
        <v>574</v>
      </c>
      <c r="H45" s="102">
        <f>'[1]3'!F$565</f>
        <v>117</v>
      </c>
      <c r="I45" s="101">
        <f>'[1]3'!G$565</f>
        <v>117</v>
      </c>
      <c r="J45" s="103">
        <f>'[1]3'!H$565</f>
        <v>104</v>
      </c>
      <c r="K45" s="101">
        <f>'[1]3'!P$565</f>
        <v>161.13</v>
      </c>
      <c r="L45" s="101">
        <f>'[1]3'!Y$565</f>
        <v>169.3</v>
      </c>
      <c r="M45" s="101">
        <f>'[1]3'!AA$565</f>
        <v>179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0</v>
      </c>
      <c r="F46" s="94">
        <f>'[1]3'!D$566</f>
        <v>0</v>
      </c>
      <c r="G46" s="94">
        <f>'[1]3'!E$566</f>
        <v>0</v>
      </c>
      <c r="H46" s="95">
        <f>'[1]3'!F$566</f>
        <v>0</v>
      </c>
      <c r="I46" s="94">
        <f>'[1]3'!G$566</f>
        <v>0</v>
      </c>
      <c r="J46" s="96">
        <f>'[1]3'!H$566</f>
        <v>0</v>
      </c>
      <c r="K46" s="94">
        <f>'[1]3'!P$566</f>
        <v>0</v>
      </c>
      <c r="L46" s="94">
        <f>'[1]3'!Y$566</f>
        <v>0</v>
      </c>
      <c r="M46" s="94">
        <f>'[1]3'!AA$566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220519</v>
      </c>
      <c r="F51" s="74">
        <f t="shared" si="4"/>
        <v>206313</v>
      </c>
      <c r="G51" s="74">
        <f t="shared" si="4"/>
        <v>238095</v>
      </c>
      <c r="H51" s="75">
        <f t="shared" si="4"/>
        <v>280111</v>
      </c>
      <c r="I51" s="74">
        <f t="shared" si="4"/>
        <v>277611</v>
      </c>
      <c r="J51" s="76">
        <f t="shared" si="4"/>
        <v>273599</v>
      </c>
      <c r="K51" s="74">
        <f t="shared" si="4"/>
        <v>273559</v>
      </c>
      <c r="L51" s="74">
        <f t="shared" si="4"/>
        <v>286494</v>
      </c>
      <c r="M51" s="74">
        <f t="shared" si="4"/>
        <v>293818.7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220519</v>
      </c>
      <c r="F72" s="101">
        <f>'[1]3'!D$590</f>
        <v>206313</v>
      </c>
      <c r="G72" s="101">
        <f>'[1]3'!E$590</f>
        <v>237307</v>
      </c>
      <c r="H72" s="102">
        <f>'[1]3'!F$590</f>
        <v>279111</v>
      </c>
      <c r="I72" s="101">
        <f>'[1]3'!G$590</f>
        <v>276611</v>
      </c>
      <c r="J72" s="103">
        <f>'[1]3'!H$590</f>
        <v>271670</v>
      </c>
      <c r="K72" s="101">
        <f>'[1]3'!P$590</f>
        <v>271559</v>
      </c>
      <c r="L72" s="101">
        <f>'[1]3'!Y$590</f>
        <v>286494</v>
      </c>
      <c r="M72" s="101">
        <f>'[1]3'!AA$590</f>
        <v>293818.7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788</v>
      </c>
      <c r="H73" s="102">
        <f t="shared" si="12"/>
        <v>1000</v>
      </c>
      <c r="I73" s="101">
        <f t="shared" si="12"/>
        <v>1000</v>
      </c>
      <c r="J73" s="103">
        <f t="shared" si="12"/>
        <v>1929</v>
      </c>
      <c r="K73" s="101">
        <f t="shared" si="12"/>
        <v>2000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0</v>
      </c>
      <c r="F74" s="88">
        <f>'[1]3'!D$592</f>
        <v>0</v>
      </c>
      <c r="G74" s="88">
        <f>'[1]3'!E$592</f>
        <v>0</v>
      </c>
      <c r="H74" s="89">
        <f>'[1]3'!F$592</f>
        <v>0</v>
      </c>
      <c r="I74" s="88">
        <f>'[1]3'!G$592</f>
        <v>0</v>
      </c>
      <c r="J74" s="90">
        <f>'[1]3'!H$592</f>
        <v>0</v>
      </c>
      <c r="K74" s="88">
        <f>'[1]3'!P$592</f>
        <v>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788</v>
      </c>
      <c r="H75" s="95">
        <f>'[1]3'!F$593</f>
        <v>1000</v>
      </c>
      <c r="I75" s="94">
        <f>'[1]3'!G$593</f>
        <v>1000</v>
      </c>
      <c r="J75" s="96">
        <f>'[1]3'!H$593</f>
        <v>1929</v>
      </c>
      <c r="K75" s="94">
        <f>'[1]3'!P$593</f>
        <v>2000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11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0</v>
      </c>
      <c r="F79" s="88">
        <f>'[1]3'!D$596</f>
        <v>0</v>
      </c>
      <c r="G79" s="88">
        <f>'[1]3'!E$596</f>
        <v>0</v>
      </c>
      <c r="H79" s="89">
        <f>'[1]3'!F$596</f>
        <v>0</v>
      </c>
      <c r="I79" s="88">
        <f>'[1]3'!G$596</f>
        <v>0</v>
      </c>
      <c r="J79" s="90">
        <f>'[1]3'!H$596</f>
        <v>0</v>
      </c>
      <c r="K79" s="88">
        <f>'[1]3'!P$596</f>
        <v>0</v>
      </c>
      <c r="L79" s="88">
        <f>'[1]3'!Y$596</f>
        <v>0</v>
      </c>
      <c r="M79" s="88">
        <f>'[1]3'!AA$596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11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0</v>
      </c>
      <c r="F83" s="94">
        <f>'[1]3'!D$600</f>
        <v>0</v>
      </c>
      <c r="G83" s="94">
        <f>'[1]3'!E$600</f>
        <v>0</v>
      </c>
      <c r="H83" s="95">
        <f>'[1]3'!F$600</f>
        <v>0</v>
      </c>
      <c r="I83" s="94">
        <f>'[1]3'!G$600</f>
        <v>0</v>
      </c>
      <c r="J83" s="96">
        <f>'[1]3'!H$600</f>
        <v>11</v>
      </c>
      <c r="K83" s="94">
        <f>'[1]3'!P$600</f>
        <v>0</v>
      </c>
      <c r="L83" s="94">
        <f>'[1]3'!Y$600</f>
        <v>0</v>
      </c>
      <c r="M83" s="94">
        <f>'[1]3'!AA$600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251752</v>
      </c>
      <c r="F92" s="28">
        <f t="shared" ref="F92:M92" si="16">F4+F51+F77+F90</f>
        <v>237921</v>
      </c>
      <c r="G92" s="28">
        <f t="shared" si="16"/>
        <v>542589</v>
      </c>
      <c r="H92" s="29">
        <f t="shared" si="16"/>
        <v>765888</v>
      </c>
      <c r="I92" s="28">
        <f t="shared" si="16"/>
        <v>662905</v>
      </c>
      <c r="J92" s="30">
        <f t="shared" si="16"/>
        <v>660158</v>
      </c>
      <c r="K92" s="28">
        <f t="shared" si="16"/>
        <v>632371.73199999996</v>
      </c>
      <c r="L92" s="28">
        <f t="shared" si="16"/>
        <v>668500.90999999992</v>
      </c>
      <c r="M92" s="28">
        <f t="shared" si="16"/>
        <v>698020.22399999993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'[1]3'!$B$12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50071</v>
      </c>
      <c r="F4" s="74">
        <f t="shared" ref="F4:M4" si="0">F5+F8+F47</f>
        <v>55801</v>
      </c>
      <c r="G4" s="74">
        <f t="shared" si="0"/>
        <v>179165</v>
      </c>
      <c r="H4" s="75">
        <f t="shared" si="0"/>
        <v>167442</v>
      </c>
      <c r="I4" s="74">
        <f t="shared" si="0"/>
        <v>244958</v>
      </c>
      <c r="J4" s="76">
        <f t="shared" si="0"/>
        <v>245722</v>
      </c>
      <c r="K4" s="74">
        <f t="shared" si="0"/>
        <v>293695.68400000001</v>
      </c>
      <c r="L4" s="74">
        <f t="shared" si="0"/>
        <v>310460</v>
      </c>
      <c r="M4" s="74">
        <f t="shared" si="0"/>
        <v>328883.5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46063</v>
      </c>
      <c r="F5" s="81">
        <f t="shared" ref="F5:M5" si="1">SUM(F6:F7)</f>
        <v>49588</v>
      </c>
      <c r="G5" s="81">
        <f t="shared" si="1"/>
        <v>172427</v>
      </c>
      <c r="H5" s="82">
        <f t="shared" si="1"/>
        <v>156475</v>
      </c>
      <c r="I5" s="81">
        <f t="shared" si="1"/>
        <v>231372</v>
      </c>
      <c r="J5" s="83">
        <f t="shared" si="1"/>
        <v>231917</v>
      </c>
      <c r="K5" s="81">
        <f t="shared" si="1"/>
        <v>272340.36</v>
      </c>
      <c r="L5" s="81">
        <f t="shared" si="1"/>
        <v>290041</v>
      </c>
      <c r="M5" s="81">
        <f t="shared" si="1"/>
        <v>307442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32244</v>
      </c>
      <c r="F6" s="88">
        <f>'[1]3'!D$676</f>
        <v>34711</v>
      </c>
      <c r="G6" s="88">
        <f>'[1]3'!E$676</f>
        <v>120698</v>
      </c>
      <c r="H6" s="89">
        <f>'[1]3'!F$676</f>
        <v>136562</v>
      </c>
      <c r="I6" s="88">
        <f>'[1]3'!G$676</f>
        <v>201363</v>
      </c>
      <c r="J6" s="90">
        <f>'[1]3'!H$676</f>
        <v>162369</v>
      </c>
      <c r="K6" s="88">
        <f>'[1]3'!P$676</f>
        <v>200560.424</v>
      </c>
      <c r="L6" s="88">
        <f>'[1]3'!Y$676</f>
        <v>211540</v>
      </c>
      <c r="M6" s="88">
        <f>'[1]3'!AA$676</f>
        <v>224231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13819</v>
      </c>
      <c r="F7" s="94">
        <f>'[1]3'!D$677</f>
        <v>14877</v>
      </c>
      <c r="G7" s="94">
        <f>'[1]3'!E$677</f>
        <v>51729</v>
      </c>
      <c r="H7" s="95">
        <f>'[1]3'!F$677</f>
        <v>19913</v>
      </c>
      <c r="I7" s="94">
        <f>'[1]3'!G$677</f>
        <v>30009</v>
      </c>
      <c r="J7" s="96">
        <f>'[1]3'!H$677</f>
        <v>69548</v>
      </c>
      <c r="K7" s="94">
        <f>'[1]3'!P$677</f>
        <v>71779.936000000002</v>
      </c>
      <c r="L7" s="94">
        <f>'[1]3'!Y$677</f>
        <v>78501</v>
      </c>
      <c r="M7" s="94">
        <f>'[1]3'!AA$677</f>
        <v>83211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4008</v>
      </c>
      <c r="F8" s="81">
        <f t="shared" si="2"/>
        <v>6213</v>
      </c>
      <c r="G8" s="81">
        <f t="shared" si="2"/>
        <v>6738</v>
      </c>
      <c r="H8" s="82">
        <f t="shared" si="2"/>
        <v>10967</v>
      </c>
      <c r="I8" s="81">
        <f t="shared" si="2"/>
        <v>13586</v>
      </c>
      <c r="J8" s="83">
        <f t="shared" si="2"/>
        <v>13805</v>
      </c>
      <c r="K8" s="81">
        <f t="shared" si="2"/>
        <v>21355.323999999997</v>
      </c>
      <c r="L8" s="81">
        <f t="shared" si="2"/>
        <v>20419</v>
      </c>
      <c r="M8" s="81">
        <f t="shared" si="2"/>
        <v>21441.5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0</v>
      </c>
      <c r="F9" s="88">
        <f>'[1]3'!D$679</f>
        <v>0</v>
      </c>
      <c r="G9" s="88">
        <f>'[1]3'!E$679</f>
        <v>0</v>
      </c>
      <c r="H9" s="89">
        <f>'[1]3'!F$679</f>
        <v>0</v>
      </c>
      <c r="I9" s="88">
        <f>'[1]3'!G$679</f>
        <v>0</v>
      </c>
      <c r="J9" s="90">
        <f>'[1]3'!H$679</f>
        <v>0</v>
      </c>
      <c r="K9" s="88">
        <f>'[1]3'!P$679</f>
        <v>0</v>
      </c>
      <c r="L9" s="88">
        <f>'[1]3'!Y$679</f>
        <v>0</v>
      </c>
      <c r="M9" s="88">
        <f>'[1]3'!AA$679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0</v>
      </c>
      <c r="F10" s="101">
        <f>'[1]3'!D$680</f>
        <v>0</v>
      </c>
      <c r="G10" s="101">
        <f>'[1]3'!E$680</f>
        <v>0</v>
      </c>
      <c r="H10" s="102">
        <f>'[1]3'!F$680</f>
        <v>0</v>
      </c>
      <c r="I10" s="101">
        <f>'[1]3'!G$680</f>
        <v>50</v>
      </c>
      <c r="J10" s="103">
        <f>'[1]3'!H$680</f>
        <v>95</v>
      </c>
      <c r="K10" s="101">
        <f>'[1]3'!P$680</f>
        <v>45</v>
      </c>
      <c r="L10" s="101">
        <f>'[1]3'!Y$680</f>
        <v>47</v>
      </c>
      <c r="M10" s="101">
        <f>'[1]3'!AA$680</f>
        <v>50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96</v>
      </c>
      <c r="F11" s="101">
        <f>'[1]3'!D$681</f>
        <v>108</v>
      </c>
      <c r="G11" s="101">
        <f>'[1]3'!E$681</f>
        <v>199</v>
      </c>
      <c r="H11" s="102">
        <f>'[1]3'!F$681</f>
        <v>814</v>
      </c>
      <c r="I11" s="101">
        <f>'[1]3'!G$681</f>
        <v>975</v>
      </c>
      <c r="J11" s="103">
        <f>'[1]3'!H$681</f>
        <v>693</v>
      </c>
      <c r="K11" s="101">
        <f>'[1]3'!P$681</f>
        <v>1408.482</v>
      </c>
      <c r="L11" s="101">
        <f>'[1]3'!Y$681</f>
        <v>958</v>
      </c>
      <c r="M11" s="101">
        <f>'[1]3'!AA$681</f>
        <v>1007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385</v>
      </c>
      <c r="F14" s="101">
        <f>'[1]3'!D$684</f>
        <v>377</v>
      </c>
      <c r="G14" s="101">
        <f>'[1]3'!E$684</f>
        <v>528</v>
      </c>
      <c r="H14" s="102">
        <f>'[1]3'!F$684</f>
        <v>498</v>
      </c>
      <c r="I14" s="101">
        <f>'[1]3'!G$684</f>
        <v>621</v>
      </c>
      <c r="J14" s="103">
        <f>'[1]3'!H$684</f>
        <v>1165</v>
      </c>
      <c r="K14" s="101">
        <f>'[1]3'!P$684</f>
        <v>760.71600000000001</v>
      </c>
      <c r="L14" s="101">
        <f>'[1]3'!Y$684</f>
        <v>803</v>
      </c>
      <c r="M14" s="101">
        <f>'[1]3'!AA$684</f>
        <v>843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2</v>
      </c>
      <c r="F15" s="101">
        <f>'[1]3'!D$685</f>
        <v>4</v>
      </c>
      <c r="G15" s="101">
        <f>'[1]3'!E$685</f>
        <v>11</v>
      </c>
      <c r="H15" s="102">
        <f>'[1]3'!F$685</f>
        <v>62</v>
      </c>
      <c r="I15" s="101">
        <f>'[1]3'!G$685</f>
        <v>70</v>
      </c>
      <c r="J15" s="103">
        <f>'[1]3'!H$685</f>
        <v>50</v>
      </c>
      <c r="K15" s="101">
        <f>'[1]3'!P$685</f>
        <v>71.174000000000007</v>
      </c>
      <c r="L15" s="101">
        <f>'[1]3'!Y$685</f>
        <v>76</v>
      </c>
      <c r="M15" s="101">
        <f>'[1]3'!AA$685</f>
        <v>79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0</v>
      </c>
      <c r="G16" s="101">
        <f>'[1]3'!E$686</f>
        <v>0</v>
      </c>
      <c r="H16" s="102">
        <f>'[1]3'!F$686</f>
        <v>0</v>
      </c>
      <c r="I16" s="101">
        <f>'[1]3'!G$686</f>
        <v>0</v>
      </c>
      <c r="J16" s="103">
        <f>'[1]3'!H$686</f>
        <v>0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0</v>
      </c>
      <c r="F17" s="101">
        <f>'[1]3'!D$687</f>
        <v>0</v>
      </c>
      <c r="G17" s="101">
        <f>'[1]3'!E$687</f>
        <v>0</v>
      </c>
      <c r="H17" s="102">
        <f>'[1]3'!F$687</f>
        <v>0</v>
      </c>
      <c r="I17" s="101">
        <f>'[1]3'!G$687</f>
        <v>0</v>
      </c>
      <c r="J17" s="103">
        <f>'[1]3'!H$687</f>
        <v>20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14</v>
      </c>
      <c r="F22" s="101">
        <f>'[1]3'!D$692</f>
        <v>0</v>
      </c>
      <c r="G22" s="101">
        <f>'[1]3'!E$692</f>
        <v>32</v>
      </c>
      <c r="H22" s="102">
        <f>'[1]3'!F$692</f>
        <v>96</v>
      </c>
      <c r="I22" s="101">
        <f>'[1]3'!G$692</f>
        <v>96</v>
      </c>
      <c r="J22" s="103">
        <f>'[1]3'!H$692</f>
        <v>161</v>
      </c>
      <c r="K22" s="101">
        <f>'[1]3'!P$692</f>
        <v>199.27800000000002</v>
      </c>
      <c r="L22" s="101">
        <f>'[1]3'!Y$692</f>
        <v>210</v>
      </c>
      <c r="M22" s="101">
        <f>'[1]3'!AA$692</f>
        <v>221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927</v>
      </c>
      <c r="F23" s="101">
        <f>'[1]3'!D$693</f>
        <v>1368</v>
      </c>
      <c r="G23" s="101">
        <f>'[1]3'!E$693</f>
        <v>1591</v>
      </c>
      <c r="H23" s="102">
        <f>'[1]3'!F$693</f>
        <v>3628</v>
      </c>
      <c r="I23" s="101">
        <f>'[1]3'!G$693</f>
        <v>3778</v>
      </c>
      <c r="J23" s="103">
        <f>'[1]3'!H$693</f>
        <v>3452</v>
      </c>
      <c r="K23" s="101">
        <f>'[1]3'!P$693</f>
        <v>7936.2379999999994</v>
      </c>
      <c r="L23" s="101">
        <f>'[1]3'!Y$693</f>
        <v>7317</v>
      </c>
      <c r="M23" s="101">
        <f>'[1]3'!AA$693</f>
        <v>7683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</v>
      </c>
      <c r="G24" s="101">
        <f>'[1]3'!E$694</f>
        <v>0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0</v>
      </c>
      <c r="F25" s="101">
        <f>'[1]3'!D$695</f>
        <v>0</v>
      </c>
      <c r="G25" s="101">
        <f>'[1]3'!E$695</f>
        <v>0</v>
      </c>
      <c r="H25" s="102">
        <f>'[1]3'!F$695</f>
        <v>0</v>
      </c>
      <c r="I25" s="101">
        <f>'[1]3'!G$695</f>
        <v>0</v>
      </c>
      <c r="J25" s="103">
        <f>'[1]3'!H$695</f>
        <v>0</v>
      </c>
      <c r="K25" s="101">
        <f>'[1]3'!P$695</f>
        <v>0</v>
      </c>
      <c r="L25" s="101">
        <f>'[1]3'!Y$695</f>
        <v>0</v>
      </c>
      <c r="M25" s="101">
        <f>'[1]3'!AA$695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13</v>
      </c>
      <c r="H27" s="102">
        <f>'[1]3'!F$697</f>
        <v>4</v>
      </c>
      <c r="I27" s="101">
        <f>'[1]3'!G$697</f>
        <v>48</v>
      </c>
      <c r="J27" s="103">
        <f>'[1]3'!H$697</f>
        <v>55</v>
      </c>
      <c r="K27" s="101">
        <f>'[1]3'!P$697</f>
        <v>8</v>
      </c>
      <c r="L27" s="101">
        <f>'[1]3'!Y$697</f>
        <v>8</v>
      </c>
      <c r="M27" s="101">
        <f>'[1]3'!AA$697</f>
        <v>9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16</v>
      </c>
      <c r="F29" s="101">
        <f>'[1]3'!D$699</f>
        <v>39</v>
      </c>
      <c r="G29" s="101">
        <f>'[1]3'!E$699</f>
        <v>0</v>
      </c>
      <c r="H29" s="102">
        <f>'[1]3'!F$699</f>
        <v>0</v>
      </c>
      <c r="I29" s="101">
        <f>'[1]3'!G$699</f>
        <v>0</v>
      </c>
      <c r="J29" s="103">
        <f>'[1]3'!H$699</f>
        <v>0</v>
      </c>
      <c r="K29" s="101">
        <f>'[1]3'!P$699</f>
        <v>9.3999999999994088E-2</v>
      </c>
      <c r="L29" s="101">
        <f>'[1]3'!Y$699</f>
        <v>0</v>
      </c>
      <c r="M29" s="101">
        <f>'[1]3'!AA$699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10</v>
      </c>
      <c r="F30" s="101">
        <f>'[1]3'!D$700</f>
        <v>17</v>
      </c>
      <c r="G30" s="101">
        <f>'[1]3'!E$700</f>
        <v>0</v>
      </c>
      <c r="H30" s="102">
        <f>'[1]3'!F$700</f>
        <v>0</v>
      </c>
      <c r="I30" s="101">
        <f>'[1]3'!G$700</f>
        <v>0</v>
      </c>
      <c r="J30" s="103">
        <f>'[1]3'!H$700</f>
        <v>0</v>
      </c>
      <c r="K30" s="101">
        <f>'[1]3'!P$700</f>
        <v>1.9999999999953388E-3</v>
      </c>
      <c r="L30" s="101">
        <f>'[1]3'!Y$700</f>
        <v>0</v>
      </c>
      <c r="M30" s="101">
        <f>'[1]3'!AA$700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3</v>
      </c>
      <c r="F31" s="101">
        <f>'[1]3'!D$701</f>
        <v>9</v>
      </c>
      <c r="G31" s="101">
        <f>'[1]3'!E$701</f>
        <v>15</v>
      </c>
      <c r="H31" s="102">
        <f>'[1]3'!F$701</f>
        <v>93</v>
      </c>
      <c r="I31" s="101">
        <f>'[1]3'!G$701</f>
        <v>93</v>
      </c>
      <c r="J31" s="103">
        <f>'[1]3'!H$701</f>
        <v>1</v>
      </c>
      <c r="K31" s="101">
        <f>'[1]3'!P$701</f>
        <v>8.4759999999999991</v>
      </c>
      <c r="L31" s="101">
        <f>'[1]3'!Y$701</f>
        <v>9</v>
      </c>
      <c r="M31" s="101">
        <f>'[1]3'!AA$701</f>
        <v>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18</v>
      </c>
      <c r="F32" s="101">
        <f>'[1]3'!D$702</f>
        <v>16</v>
      </c>
      <c r="G32" s="101">
        <f>'[1]3'!E$702</f>
        <v>37</v>
      </c>
      <c r="H32" s="102">
        <f>'[1]3'!F$702</f>
        <v>103</v>
      </c>
      <c r="I32" s="101">
        <f>'[1]3'!G$702</f>
        <v>87</v>
      </c>
      <c r="J32" s="103">
        <f>'[1]3'!H$702</f>
        <v>63</v>
      </c>
      <c r="K32" s="101">
        <f>'[1]3'!P$702</f>
        <v>104.55600000000001</v>
      </c>
      <c r="L32" s="101">
        <f>'[1]3'!Y$702</f>
        <v>110</v>
      </c>
      <c r="M32" s="101">
        <f>'[1]3'!AA$702</f>
        <v>116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2</v>
      </c>
      <c r="F33" s="101">
        <f>'[1]3'!D$703</f>
        <v>3</v>
      </c>
      <c r="G33" s="101">
        <f>'[1]3'!E$703</f>
        <v>0</v>
      </c>
      <c r="H33" s="102">
        <f>'[1]3'!F$703</f>
        <v>12</v>
      </c>
      <c r="I33" s="101">
        <f>'[1]3'!G$703</f>
        <v>12</v>
      </c>
      <c r="J33" s="103">
        <f>'[1]3'!H$703</f>
        <v>42</v>
      </c>
      <c r="K33" s="101">
        <f>'[1]3'!P$703</f>
        <v>0.34600000000000364</v>
      </c>
      <c r="L33" s="101">
        <f>'[1]3'!Y$703</f>
        <v>0</v>
      </c>
      <c r="M33" s="101">
        <f>'[1]3'!AA$703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2</v>
      </c>
      <c r="F34" s="101">
        <f>'[1]3'!D$704</f>
        <v>5</v>
      </c>
      <c r="G34" s="101">
        <f>'[1]3'!E$704</f>
        <v>0</v>
      </c>
      <c r="H34" s="102">
        <f>'[1]3'!F$704</f>
        <v>0</v>
      </c>
      <c r="I34" s="101">
        <f>'[1]3'!G$704</f>
        <v>0</v>
      </c>
      <c r="J34" s="103">
        <f>'[1]3'!H$704</f>
        <v>40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0</v>
      </c>
      <c r="H36" s="102">
        <f>'[1]3'!F$706</f>
        <v>0</v>
      </c>
      <c r="I36" s="101">
        <f>'[1]3'!G$706</f>
        <v>0</v>
      </c>
      <c r="J36" s="103">
        <f>'[1]3'!H$706</f>
        <v>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115</v>
      </c>
      <c r="F37" s="101">
        <f>'[1]3'!D$707</f>
        <v>483</v>
      </c>
      <c r="G37" s="101">
        <f>'[1]3'!E$707</f>
        <v>545</v>
      </c>
      <c r="H37" s="102">
        <f>'[1]3'!F$707</f>
        <v>1117</v>
      </c>
      <c r="I37" s="101">
        <f>'[1]3'!G$707</f>
        <v>1715</v>
      </c>
      <c r="J37" s="103">
        <f>'[1]3'!H$707</f>
        <v>1893</v>
      </c>
      <c r="K37" s="101">
        <f>'[1]3'!P$707</f>
        <v>1544.942</v>
      </c>
      <c r="L37" s="101">
        <f>'[1]3'!Y$707</f>
        <v>1095</v>
      </c>
      <c r="M37" s="101">
        <f>'[1]3'!AA$707</f>
        <v>2018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133</v>
      </c>
      <c r="F38" s="101">
        <f>'[1]3'!D$708</f>
        <v>207</v>
      </c>
      <c r="G38" s="101">
        <f>'[1]3'!E$708</f>
        <v>152</v>
      </c>
      <c r="H38" s="102">
        <f>'[1]3'!F$708</f>
        <v>371</v>
      </c>
      <c r="I38" s="101">
        <f>'[1]3'!G$708</f>
        <v>689</v>
      </c>
      <c r="J38" s="103">
        <f>'[1]3'!H$708</f>
        <v>704</v>
      </c>
      <c r="K38" s="101">
        <f>'[1]3'!P$708</f>
        <v>694.27800000000002</v>
      </c>
      <c r="L38" s="101">
        <f>'[1]3'!Y$708</f>
        <v>731</v>
      </c>
      <c r="M38" s="101">
        <f>'[1]3'!AA$708</f>
        <v>770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19</v>
      </c>
      <c r="F39" s="101">
        <f>'[1]3'!D$709</f>
        <v>95</v>
      </c>
      <c r="G39" s="101">
        <f>'[1]3'!E$709</f>
        <v>0</v>
      </c>
      <c r="H39" s="102">
        <f>'[1]3'!F$709</f>
        <v>0</v>
      </c>
      <c r="I39" s="101">
        <f>'[1]3'!G$709</f>
        <v>0</v>
      </c>
      <c r="J39" s="103">
        <f>'[1]3'!H$709</f>
        <v>0</v>
      </c>
      <c r="K39" s="101">
        <f>'[1]3'!P$709</f>
        <v>0</v>
      </c>
      <c r="L39" s="101">
        <f>'[1]3'!Y$709</f>
        <v>0</v>
      </c>
      <c r="M39" s="101">
        <f>'[1]3'!AA$709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109</v>
      </c>
      <c r="F40" s="101">
        <f>'[1]3'!D$710</f>
        <v>1206</v>
      </c>
      <c r="G40" s="101">
        <f>'[1]3'!E$710</f>
        <v>235</v>
      </c>
      <c r="H40" s="102">
        <f>'[1]3'!F$710</f>
        <v>1084</v>
      </c>
      <c r="I40" s="101">
        <f>'[1]3'!G$710</f>
        <v>2083</v>
      </c>
      <c r="J40" s="103">
        <f>'[1]3'!H$710</f>
        <v>1853</v>
      </c>
      <c r="K40" s="101">
        <f>'[1]3'!P$710</f>
        <v>1608.56</v>
      </c>
      <c r="L40" s="101">
        <f>'[1]3'!Y$710</f>
        <v>1704</v>
      </c>
      <c r="M40" s="101">
        <f>'[1]3'!AA$710</f>
        <v>922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0</v>
      </c>
      <c r="F41" s="101">
        <f>'[1]3'!D$711</f>
        <v>0</v>
      </c>
      <c r="G41" s="101">
        <f>'[1]3'!E$711</f>
        <v>0</v>
      </c>
      <c r="H41" s="102">
        <f>'[1]3'!F$711</f>
        <v>0</v>
      </c>
      <c r="I41" s="101">
        <f>'[1]3'!G$711</f>
        <v>0</v>
      </c>
      <c r="J41" s="103">
        <f>'[1]3'!H$711</f>
        <v>0</v>
      </c>
      <c r="K41" s="101">
        <f>'[1]3'!P$711</f>
        <v>0</v>
      </c>
      <c r="L41" s="101">
        <f>'[1]3'!Y$711</f>
        <v>0</v>
      </c>
      <c r="M41" s="101">
        <f>'[1]3'!AA$711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1566</v>
      </c>
      <c r="F42" s="101">
        <f>'[1]3'!D$712</f>
        <v>2132</v>
      </c>
      <c r="G42" s="101">
        <f>'[1]3'!E$712</f>
        <v>2895</v>
      </c>
      <c r="H42" s="102">
        <f>'[1]3'!F$712</f>
        <v>1851</v>
      </c>
      <c r="I42" s="101">
        <f>'[1]3'!G$712</f>
        <v>2087</v>
      </c>
      <c r="J42" s="103">
        <f>'[1]3'!H$712</f>
        <v>2298</v>
      </c>
      <c r="K42" s="101">
        <f>'[1]3'!P$712</f>
        <v>3825.2759999999998</v>
      </c>
      <c r="L42" s="101">
        <f>'[1]3'!Y$712</f>
        <v>4037</v>
      </c>
      <c r="M42" s="101">
        <f>'[1]3'!AA$712</f>
        <v>4236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252</v>
      </c>
      <c r="F43" s="101">
        <f>'[1]3'!D$713</f>
        <v>0</v>
      </c>
      <c r="G43" s="101">
        <f>'[1]3'!E$713</f>
        <v>201</v>
      </c>
      <c r="H43" s="102">
        <f>'[1]3'!F$713</f>
        <v>871</v>
      </c>
      <c r="I43" s="101">
        <f>'[1]3'!G$713</f>
        <v>780</v>
      </c>
      <c r="J43" s="103">
        <f>'[1]3'!H$713</f>
        <v>648</v>
      </c>
      <c r="K43" s="101">
        <f>'[1]3'!P$713</f>
        <v>2642.038</v>
      </c>
      <c r="L43" s="101">
        <f>'[1]3'!Y$713</f>
        <v>2788</v>
      </c>
      <c r="M43" s="101">
        <f>'[1]3'!AA$713</f>
        <v>2927.5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147</v>
      </c>
      <c r="F44" s="101">
        <f>'[1]3'!D$714</f>
        <v>10</v>
      </c>
      <c r="G44" s="101">
        <f>'[1]3'!E$714</f>
        <v>55</v>
      </c>
      <c r="H44" s="102">
        <f>'[1]3'!F$714</f>
        <v>14</v>
      </c>
      <c r="I44" s="101">
        <f>'[1]3'!G$714</f>
        <v>43</v>
      </c>
      <c r="J44" s="103">
        <f>'[1]3'!H$714</f>
        <v>177</v>
      </c>
      <c r="K44" s="101">
        <f>'[1]3'!P$714</f>
        <v>157.41000000000008</v>
      </c>
      <c r="L44" s="101">
        <f>'[1]3'!Y$714</f>
        <v>167</v>
      </c>
      <c r="M44" s="101">
        <f>'[1]3'!AA$714</f>
        <v>174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192</v>
      </c>
      <c r="F45" s="101">
        <f>'[1]3'!D$715</f>
        <v>134</v>
      </c>
      <c r="G45" s="101">
        <f>'[1]3'!E$715</f>
        <v>229</v>
      </c>
      <c r="H45" s="102">
        <f>'[1]3'!F$715</f>
        <v>349</v>
      </c>
      <c r="I45" s="101">
        <f>'[1]3'!G$715</f>
        <v>359</v>
      </c>
      <c r="J45" s="103">
        <f>'[1]3'!H$715</f>
        <v>395</v>
      </c>
      <c r="K45" s="101">
        <f>'[1]3'!P$715</f>
        <v>340.45799999999997</v>
      </c>
      <c r="L45" s="101">
        <f>'[1]3'!Y$715</f>
        <v>359</v>
      </c>
      <c r="M45" s="101">
        <f>'[1]3'!AA$715</f>
        <v>377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0</v>
      </c>
      <c r="F46" s="94">
        <f>'[1]3'!D$716</f>
        <v>0</v>
      </c>
      <c r="G46" s="94">
        <f>'[1]3'!E$716</f>
        <v>0</v>
      </c>
      <c r="H46" s="95">
        <f>'[1]3'!F$716</f>
        <v>0</v>
      </c>
      <c r="I46" s="94">
        <f>'[1]3'!G$716</f>
        <v>0</v>
      </c>
      <c r="J46" s="96">
        <f>'[1]3'!H$716</f>
        <v>0</v>
      </c>
      <c r="K46" s="94">
        <f>'[1]3'!P$716</f>
        <v>0</v>
      </c>
      <c r="L46" s="94">
        <f>'[1]3'!Y$716</f>
        <v>0</v>
      </c>
      <c r="M46" s="94">
        <f>'[1]3'!AA$716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0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36146</v>
      </c>
      <c r="F51" s="74">
        <f t="shared" si="4"/>
        <v>36413</v>
      </c>
      <c r="G51" s="74">
        <f t="shared" si="4"/>
        <v>81163</v>
      </c>
      <c r="H51" s="75">
        <f t="shared" si="4"/>
        <v>86333</v>
      </c>
      <c r="I51" s="74">
        <f t="shared" si="4"/>
        <v>80750</v>
      </c>
      <c r="J51" s="76">
        <f t="shared" si="4"/>
        <v>78305</v>
      </c>
      <c r="K51" s="74">
        <f t="shared" si="4"/>
        <v>60433.833000000013</v>
      </c>
      <c r="L51" s="74">
        <f t="shared" si="4"/>
        <v>63758</v>
      </c>
      <c r="M51" s="74">
        <f t="shared" si="4"/>
        <v>64025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36146</v>
      </c>
      <c r="F72" s="101">
        <f>'[1]3'!D$740</f>
        <v>36413</v>
      </c>
      <c r="G72" s="101">
        <f>'[1]3'!E$740</f>
        <v>81163</v>
      </c>
      <c r="H72" s="102">
        <f>'[1]3'!F$740</f>
        <v>86333</v>
      </c>
      <c r="I72" s="101">
        <f>'[1]3'!G$740</f>
        <v>80750</v>
      </c>
      <c r="J72" s="103">
        <f>'[1]3'!H$740</f>
        <v>78305</v>
      </c>
      <c r="K72" s="101">
        <f>'[1]3'!P$740</f>
        <v>60433.833000000013</v>
      </c>
      <c r="L72" s="101">
        <f>'[1]3'!Y$740</f>
        <v>63758</v>
      </c>
      <c r="M72" s="101">
        <f>'[1]3'!AA$740</f>
        <v>64025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0</v>
      </c>
      <c r="F74" s="88">
        <f>'[1]3'!D$742</f>
        <v>0</v>
      </c>
      <c r="G74" s="88">
        <f>'[1]3'!E$742</f>
        <v>0</v>
      </c>
      <c r="H74" s="89">
        <f>'[1]3'!F$742</f>
        <v>0</v>
      </c>
      <c r="I74" s="88">
        <f>'[1]3'!G$742</f>
        <v>0</v>
      </c>
      <c r="J74" s="90">
        <f>'[1]3'!H$742</f>
        <v>0</v>
      </c>
      <c r="K74" s="88">
        <f>'[1]3'!P$742</f>
        <v>0</v>
      </c>
      <c r="L74" s="88">
        <f>'[1]3'!Y$742</f>
        <v>0</v>
      </c>
      <c r="M74" s="88">
        <f>'[1]3'!AA$742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13300</v>
      </c>
      <c r="I77" s="74">
        <f t="shared" si="13"/>
        <v>13000</v>
      </c>
      <c r="J77" s="76">
        <f t="shared" si="13"/>
        <v>13044</v>
      </c>
      <c r="K77" s="74">
        <f t="shared" si="13"/>
        <v>187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13000</v>
      </c>
      <c r="I78" s="81">
        <f t="shared" si="14"/>
        <v>13000</v>
      </c>
      <c r="J78" s="83">
        <f t="shared" si="14"/>
        <v>13000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0</v>
      </c>
      <c r="H79" s="89">
        <f>'[1]3'!F$746</f>
        <v>13000</v>
      </c>
      <c r="I79" s="88">
        <f>'[1]3'!G$746</f>
        <v>13000</v>
      </c>
      <c r="J79" s="90">
        <f>'[1]3'!H$746</f>
        <v>13000</v>
      </c>
      <c r="K79" s="88">
        <f>'[1]3'!P$746</f>
        <v>0</v>
      </c>
      <c r="L79" s="88">
        <f>'[1]3'!Y$746</f>
        <v>0</v>
      </c>
      <c r="M79" s="88">
        <f>'[1]3'!AA$746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300</v>
      </c>
      <c r="I81" s="101">
        <f t="shared" si="15"/>
        <v>0</v>
      </c>
      <c r="J81" s="103">
        <f t="shared" si="15"/>
        <v>44</v>
      </c>
      <c r="K81" s="101">
        <f t="shared" si="15"/>
        <v>187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0</v>
      </c>
      <c r="F83" s="94">
        <f>'[1]3'!D$750</f>
        <v>0</v>
      </c>
      <c r="G83" s="94">
        <f>'[1]3'!E$750</f>
        <v>0</v>
      </c>
      <c r="H83" s="95">
        <f>'[1]3'!F$750</f>
        <v>300</v>
      </c>
      <c r="I83" s="94">
        <f>'[1]3'!G$750</f>
        <v>0</v>
      </c>
      <c r="J83" s="96">
        <f>'[1]3'!H$750</f>
        <v>44</v>
      </c>
      <c r="K83" s="94">
        <f>'[1]3'!P$750</f>
        <v>187</v>
      </c>
      <c r="L83" s="94">
        <f>'[1]3'!Y$750</f>
        <v>0</v>
      </c>
      <c r="M83" s="94">
        <f>'[1]3'!AA$750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0</v>
      </c>
      <c r="G90" s="74">
        <f>'[1]3'!E$756</f>
        <v>-22861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86217</v>
      </c>
      <c r="F92" s="28">
        <f t="shared" ref="F92:M92" si="16">F4+F51+F77+F90</f>
        <v>92214</v>
      </c>
      <c r="G92" s="28">
        <f t="shared" si="16"/>
        <v>237467</v>
      </c>
      <c r="H92" s="29">
        <f t="shared" si="16"/>
        <v>267075</v>
      </c>
      <c r="I92" s="28">
        <f t="shared" si="16"/>
        <v>338708</v>
      </c>
      <c r="J92" s="30">
        <f t="shared" si="16"/>
        <v>337071</v>
      </c>
      <c r="K92" s="28">
        <f t="shared" si="16"/>
        <v>354316.51699999999</v>
      </c>
      <c r="L92" s="28">
        <f t="shared" si="16"/>
        <v>374218</v>
      </c>
      <c r="M92" s="28">
        <f t="shared" si="16"/>
        <v>392908.5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'[1]3'!$B$13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161979</v>
      </c>
      <c r="F4" s="74">
        <f t="shared" ref="F4:M4" si="0">F5+F8+F47</f>
        <v>180357</v>
      </c>
      <c r="G4" s="74">
        <f t="shared" si="0"/>
        <v>178912</v>
      </c>
      <c r="H4" s="75">
        <f t="shared" si="0"/>
        <v>212629</v>
      </c>
      <c r="I4" s="74">
        <f t="shared" si="0"/>
        <v>212629</v>
      </c>
      <c r="J4" s="76">
        <f t="shared" si="0"/>
        <v>212503</v>
      </c>
      <c r="K4" s="74">
        <f t="shared" si="0"/>
        <v>225532.092</v>
      </c>
      <c r="L4" s="74">
        <f t="shared" si="0"/>
        <v>237092</v>
      </c>
      <c r="M4" s="74">
        <f t="shared" si="0"/>
        <v>253529.75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115185</v>
      </c>
      <c r="F5" s="81">
        <f t="shared" ref="F5:M5" si="1">SUM(F6:F7)</f>
        <v>146194</v>
      </c>
      <c r="G5" s="81">
        <f t="shared" si="1"/>
        <v>148103</v>
      </c>
      <c r="H5" s="82">
        <f t="shared" si="1"/>
        <v>163981</v>
      </c>
      <c r="I5" s="81">
        <f t="shared" si="1"/>
        <v>163981</v>
      </c>
      <c r="J5" s="83">
        <f t="shared" si="1"/>
        <v>164030</v>
      </c>
      <c r="K5" s="81">
        <f t="shared" si="1"/>
        <v>174978</v>
      </c>
      <c r="L5" s="81">
        <f t="shared" si="1"/>
        <v>186351</v>
      </c>
      <c r="M5" s="81">
        <f t="shared" si="1"/>
        <v>197529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80632</v>
      </c>
      <c r="F6" s="88">
        <f>'[1]3'!D$826</f>
        <v>102333</v>
      </c>
      <c r="G6" s="88">
        <f>'[1]3'!E$826</f>
        <v>104938</v>
      </c>
      <c r="H6" s="89">
        <f>'[1]3'!F$826</f>
        <v>141546</v>
      </c>
      <c r="I6" s="88">
        <f>'[1]3'!G$826</f>
        <v>141546</v>
      </c>
      <c r="J6" s="90">
        <f>'[1]3'!H$826</f>
        <v>114821</v>
      </c>
      <c r="K6" s="88">
        <f>'[1]3'!P$826</f>
        <v>122484</v>
      </c>
      <c r="L6" s="88">
        <f>'[1]3'!Y$826</f>
        <v>130445</v>
      </c>
      <c r="M6" s="88">
        <f>'[1]3'!AA$826</f>
        <v>138269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34553</v>
      </c>
      <c r="F7" s="94">
        <f>'[1]3'!D$827</f>
        <v>43861</v>
      </c>
      <c r="G7" s="94">
        <f>'[1]3'!E$827</f>
        <v>43165</v>
      </c>
      <c r="H7" s="95">
        <f>'[1]3'!F$827</f>
        <v>22435</v>
      </c>
      <c r="I7" s="94">
        <f>'[1]3'!G$827</f>
        <v>22435</v>
      </c>
      <c r="J7" s="96">
        <f>'[1]3'!H$827</f>
        <v>49209</v>
      </c>
      <c r="K7" s="94">
        <f>'[1]3'!P$827</f>
        <v>52494</v>
      </c>
      <c r="L7" s="94">
        <f>'[1]3'!Y$827</f>
        <v>55906</v>
      </c>
      <c r="M7" s="94">
        <f>'[1]3'!AA$827</f>
        <v>59260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46794</v>
      </c>
      <c r="F8" s="81">
        <f t="shared" si="2"/>
        <v>34163</v>
      </c>
      <c r="G8" s="81">
        <f t="shared" si="2"/>
        <v>30809</v>
      </c>
      <c r="H8" s="82">
        <f t="shared" si="2"/>
        <v>48648</v>
      </c>
      <c r="I8" s="81">
        <f t="shared" si="2"/>
        <v>48648</v>
      </c>
      <c r="J8" s="83">
        <f t="shared" si="2"/>
        <v>48473</v>
      </c>
      <c r="K8" s="81">
        <f t="shared" si="2"/>
        <v>50554.091999999997</v>
      </c>
      <c r="L8" s="81">
        <f t="shared" si="2"/>
        <v>50741</v>
      </c>
      <c r="M8" s="81">
        <f t="shared" si="2"/>
        <v>56000.749999999993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0</v>
      </c>
      <c r="F9" s="88">
        <f>'[1]3'!D$829</f>
        <v>1</v>
      </c>
      <c r="G9" s="88">
        <f>'[1]3'!E$829</f>
        <v>12</v>
      </c>
      <c r="H9" s="89">
        <f>'[1]3'!F$829</f>
        <v>0</v>
      </c>
      <c r="I9" s="88">
        <f>'[1]3'!G$829</f>
        <v>0</v>
      </c>
      <c r="J9" s="90">
        <f>'[1]3'!H$829</f>
        <v>0</v>
      </c>
      <c r="K9" s="88">
        <f>'[1]3'!P$829</f>
        <v>0</v>
      </c>
      <c r="L9" s="88">
        <f>'[1]3'!Y$829</f>
        <v>0</v>
      </c>
      <c r="M9" s="88">
        <f>'[1]3'!AA$829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401</v>
      </c>
      <c r="F10" s="101">
        <f>'[1]3'!D$830</f>
        <v>5</v>
      </c>
      <c r="G10" s="101">
        <f>'[1]3'!E$830</f>
        <v>344</v>
      </c>
      <c r="H10" s="102">
        <f>'[1]3'!F$830</f>
        <v>26</v>
      </c>
      <c r="I10" s="101">
        <f>'[1]3'!G$830</f>
        <v>26</v>
      </c>
      <c r="J10" s="103">
        <f>'[1]3'!H$830</f>
        <v>246</v>
      </c>
      <c r="K10" s="101">
        <f>'[1]3'!P$830</f>
        <v>235</v>
      </c>
      <c r="L10" s="101">
        <f>'[1]3'!Y$830</f>
        <v>248</v>
      </c>
      <c r="M10" s="101">
        <f>'[1]3'!AA$830</f>
        <v>260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41</v>
      </c>
      <c r="F11" s="101">
        <f>'[1]3'!D$831</f>
        <v>4</v>
      </c>
      <c r="G11" s="101">
        <f>'[1]3'!E$831</f>
        <v>57</v>
      </c>
      <c r="H11" s="102">
        <f>'[1]3'!F$831</f>
        <v>100</v>
      </c>
      <c r="I11" s="101">
        <f>'[1]3'!G$831</f>
        <v>100</v>
      </c>
      <c r="J11" s="103">
        <f>'[1]3'!H$831</f>
        <v>105</v>
      </c>
      <c r="K11" s="101">
        <f>'[1]3'!P$831</f>
        <v>70</v>
      </c>
      <c r="L11" s="101">
        <f>'[1]3'!Y$831</f>
        <v>74</v>
      </c>
      <c r="M11" s="101">
        <f>'[1]3'!AA$831</f>
        <v>77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6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1392</v>
      </c>
      <c r="F14" s="101">
        <f>'[1]3'!D$834</f>
        <v>1381</v>
      </c>
      <c r="G14" s="101">
        <f>'[1]3'!E$834</f>
        <v>1775</v>
      </c>
      <c r="H14" s="102">
        <f>'[1]3'!F$834</f>
        <v>1511</v>
      </c>
      <c r="I14" s="101">
        <f>'[1]3'!G$834</f>
        <v>1511</v>
      </c>
      <c r="J14" s="103">
        <f>'[1]3'!H$834</f>
        <v>2500</v>
      </c>
      <c r="K14" s="101">
        <f>'[1]3'!P$834</f>
        <v>1650</v>
      </c>
      <c r="L14" s="101">
        <f>'[1]3'!Y$834</f>
        <v>1741</v>
      </c>
      <c r="M14" s="101">
        <f>'[1]3'!AA$834</f>
        <v>1826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11297</v>
      </c>
      <c r="F15" s="101">
        <f>'[1]3'!D$835</f>
        <v>13999</v>
      </c>
      <c r="G15" s="101">
        <f>'[1]3'!E$835</f>
        <v>9448</v>
      </c>
      <c r="H15" s="102">
        <f>'[1]3'!F$835</f>
        <v>10261</v>
      </c>
      <c r="I15" s="101">
        <f>'[1]3'!G$835</f>
        <v>10261</v>
      </c>
      <c r="J15" s="103">
        <f>'[1]3'!H$835</f>
        <v>11164</v>
      </c>
      <c r="K15" s="101">
        <f>'[1]3'!P$835</f>
        <v>12234</v>
      </c>
      <c r="L15" s="101">
        <f>'[1]3'!Y$835</f>
        <v>10316</v>
      </c>
      <c r="M15" s="101">
        <f>'[1]3'!AA$835</f>
        <v>13552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971</v>
      </c>
      <c r="F16" s="101">
        <f>'[1]3'!D$836</f>
        <v>3259</v>
      </c>
      <c r="G16" s="101">
        <f>'[1]3'!E$836</f>
        <v>1287</v>
      </c>
      <c r="H16" s="102">
        <f>'[1]3'!F$836</f>
        <v>3607</v>
      </c>
      <c r="I16" s="101">
        <f>'[1]3'!G$836</f>
        <v>3607</v>
      </c>
      <c r="J16" s="103">
        <f>'[1]3'!H$836</f>
        <v>2512</v>
      </c>
      <c r="K16" s="101">
        <f>'[1]3'!P$836</f>
        <v>3607</v>
      </c>
      <c r="L16" s="101">
        <f>'[1]3'!Y$836</f>
        <v>3805</v>
      </c>
      <c r="M16" s="101">
        <f>'[1]3'!AA$836</f>
        <v>3996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898</v>
      </c>
      <c r="F17" s="101">
        <f>'[1]3'!D$837</f>
        <v>200</v>
      </c>
      <c r="G17" s="101">
        <f>'[1]3'!E$837</f>
        <v>147</v>
      </c>
      <c r="H17" s="102">
        <f>'[1]3'!F$837</f>
        <v>7371</v>
      </c>
      <c r="I17" s="101">
        <f>'[1]3'!G$837</f>
        <v>7371</v>
      </c>
      <c r="J17" s="103">
        <f>'[1]3'!H$837</f>
        <v>4594</v>
      </c>
      <c r="K17" s="101">
        <f>'[1]3'!P$837</f>
        <v>789</v>
      </c>
      <c r="L17" s="101">
        <f>'[1]3'!Y$837</f>
        <v>833</v>
      </c>
      <c r="M17" s="101">
        <f>'[1]3'!AA$837</f>
        <v>874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43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4</v>
      </c>
      <c r="M21" s="101">
        <f>'[1]3'!AA$841</f>
        <v>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34</v>
      </c>
      <c r="F22" s="101">
        <f>'[1]3'!D$842</f>
        <v>11</v>
      </c>
      <c r="G22" s="101">
        <f>'[1]3'!E$842</f>
        <v>0</v>
      </c>
      <c r="H22" s="102">
        <f>'[1]3'!F$842</f>
        <v>0</v>
      </c>
      <c r="I22" s="101">
        <f>'[1]3'!G$842</f>
        <v>0</v>
      </c>
      <c r="J22" s="103">
        <f>'[1]3'!H$842</f>
        <v>141</v>
      </c>
      <c r="K22" s="101">
        <f>'[1]3'!P$842</f>
        <v>24</v>
      </c>
      <c r="L22" s="101">
        <f>'[1]3'!Y$842</f>
        <v>21</v>
      </c>
      <c r="M22" s="101">
        <f>'[1]3'!AA$842</f>
        <v>22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0</v>
      </c>
      <c r="F23" s="101">
        <f>'[1]3'!D$843</f>
        <v>0</v>
      </c>
      <c r="G23" s="101">
        <f>'[1]3'!E$843</f>
        <v>0</v>
      </c>
      <c r="H23" s="102">
        <f>'[1]3'!F$843</f>
        <v>0</v>
      </c>
      <c r="I23" s="101">
        <f>'[1]3'!G$843</f>
        <v>0</v>
      </c>
      <c r="J23" s="103">
        <f>'[1]3'!H$843</f>
        <v>0</v>
      </c>
      <c r="K23" s="101">
        <f>'[1]3'!P$843</f>
        <v>0</v>
      </c>
      <c r="L23" s="101">
        <f>'[1]3'!Y$843</f>
        <v>0</v>
      </c>
      <c r="M23" s="101">
        <f>'[1]3'!AA$843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0</v>
      </c>
      <c r="F24" s="101">
        <f>'[1]3'!D$844</f>
        <v>0</v>
      </c>
      <c r="G24" s="101">
        <f>'[1]3'!E$844</f>
        <v>0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0</v>
      </c>
      <c r="F25" s="101">
        <f>'[1]3'!D$845</f>
        <v>431</v>
      </c>
      <c r="G25" s="101">
        <f>'[1]3'!E$845</f>
        <v>7455</v>
      </c>
      <c r="H25" s="102">
        <f>'[1]3'!F$845</f>
        <v>14443</v>
      </c>
      <c r="I25" s="101">
        <f>'[1]3'!G$845</f>
        <v>14443</v>
      </c>
      <c r="J25" s="103">
        <f>'[1]3'!H$845</f>
        <v>13839</v>
      </c>
      <c r="K25" s="101">
        <f>'[1]3'!P$845</f>
        <v>14443</v>
      </c>
      <c r="L25" s="101">
        <f>'[1]3'!Y$845</f>
        <v>15237</v>
      </c>
      <c r="M25" s="101">
        <f>'[1]3'!AA$845</f>
        <v>15998.85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13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8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34</v>
      </c>
      <c r="F29" s="101">
        <f>'[1]3'!D$849</f>
        <v>29</v>
      </c>
      <c r="G29" s="101">
        <f>'[1]3'!E$849</f>
        <v>0</v>
      </c>
      <c r="H29" s="102">
        <f>'[1]3'!F$849</f>
        <v>0</v>
      </c>
      <c r="I29" s="101">
        <f>'[1]3'!G$849</f>
        <v>0</v>
      </c>
      <c r="J29" s="103">
        <f>'[1]3'!H$849</f>
        <v>0</v>
      </c>
      <c r="K29" s="101">
        <f>'[1]3'!P$849</f>
        <v>9.2000000000000526E-2</v>
      </c>
      <c r="L29" s="101">
        <f>'[1]3'!Y$849</f>
        <v>0</v>
      </c>
      <c r="M29" s="101">
        <f>'[1]3'!AA$849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3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1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5</v>
      </c>
      <c r="F32" s="101">
        <f>'[1]3'!D$852</f>
        <v>5</v>
      </c>
      <c r="G32" s="101">
        <f>'[1]3'!E$852</f>
        <v>0</v>
      </c>
      <c r="H32" s="102">
        <f>'[1]3'!F$852</f>
        <v>8</v>
      </c>
      <c r="I32" s="101">
        <f>'[1]3'!G$852</f>
        <v>8</v>
      </c>
      <c r="J32" s="103">
        <f>'[1]3'!H$852</f>
        <v>7</v>
      </c>
      <c r="K32" s="101">
        <f>'[1]3'!P$852</f>
        <v>0</v>
      </c>
      <c r="L32" s="101">
        <f>'[1]3'!Y$852</f>
        <v>0</v>
      </c>
      <c r="M32" s="101">
        <f>'[1]3'!AA$852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37</v>
      </c>
      <c r="F37" s="101">
        <f>'[1]3'!D$857</f>
        <v>48</v>
      </c>
      <c r="G37" s="101">
        <f>'[1]3'!E$857</f>
        <v>84</v>
      </c>
      <c r="H37" s="102">
        <f>'[1]3'!F$857</f>
        <v>142</v>
      </c>
      <c r="I37" s="101">
        <f>'[1]3'!G$857</f>
        <v>142</v>
      </c>
      <c r="J37" s="103">
        <f>'[1]3'!H$857</f>
        <v>129</v>
      </c>
      <c r="K37" s="101">
        <f>'[1]3'!P$857</f>
        <v>139</v>
      </c>
      <c r="L37" s="101">
        <f>'[1]3'!Y$857</f>
        <v>167</v>
      </c>
      <c r="M37" s="101">
        <f>'[1]3'!AA$857</f>
        <v>177.2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715</v>
      </c>
      <c r="F38" s="101">
        <f>'[1]3'!D$858</f>
        <v>530</v>
      </c>
      <c r="G38" s="101">
        <f>'[1]3'!E$858</f>
        <v>573</v>
      </c>
      <c r="H38" s="102">
        <f>'[1]3'!F$858</f>
        <v>612</v>
      </c>
      <c r="I38" s="101">
        <f>'[1]3'!G$858</f>
        <v>612</v>
      </c>
      <c r="J38" s="103">
        <f>'[1]3'!H$858</f>
        <v>664</v>
      </c>
      <c r="K38" s="101">
        <f>'[1]3'!P$858</f>
        <v>839</v>
      </c>
      <c r="L38" s="101">
        <f>'[1]3'!Y$858</f>
        <v>863</v>
      </c>
      <c r="M38" s="101">
        <f>'[1]3'!AA$858</f>
        <v>907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16564</v>
      </c>
      <c r="F39" s="101">
        <f>'[1]3'!D$859</f>
        <v>-12</v>
      </c>
      <c r="G39" s="101">
        <f>'[1]3'!E$859</f>
        <v>0</v>
      </c>
      <c r="H39" s="102">
        <f>'[1]3'!F$859</f>
        <v>0</v>
      </c>
      <c r="I39" s="101">
        <f>'[1]3'!G$859</f>
        <v>0</v>
      </c>
      <c r="J39" s="103">
        <f>'[1]3'!H$859</f>
        <v>0</v>
      </c>
      <c r="K39" s="101">
        <f>'[1]3'!P$859</f>
        <v>0</v>
      </c>
      <c r="L39" s="101">
        <f>'[1]3'!Y$859</f>
        <v>0</v>
      </c>
      <c r="M39" s="101">
        <f>'[1]3'!AA$859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5045</v>
      </c>
      <c r="F40" s="101">
        <f>'[1]3'!D$860</f>
        <v>6196</v>
      </c>
      <c r="G40" s="101">
        <f>'[1]3'!E$860</f>
        <v>2</v>
      </c>
      <c r="H40" s="102">
        <f>'[1]3'!F$860</f>
        <v>5</v>
      </c>
      <c r="I40" s="101">
        <f>'[1]3'!G$860</f>
        <v>5</v>
      </c>
      <c r="J40" s="103">
        <f>'[1]3'!H$860</f>
        <v>2</v>
      </c>
      <c r="K40" s="101">
        <f>'[1]3'!P$860</f>
        <v>3397</v>
      </c>
      <c r="L40" s="101">
        <f>'[1]3'!Y$860</f>
        <v>1899</v>
      </c>
      <c r="M40" s="101">
        <f>'[1]3'!AA$860</f>
        <v>5.7000000000000455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0</v>
      </c>
      <c r="F41" s="101">
        <f>'[1]3'!D$861</f>
        <v>0</v>
      </c>
      <c r="G41" s="101">
        <f>'[1]3'!E$861</f>
        <v>0</v>
      </c>
      <c r="H41" s="102">
        <f>'[1]3'!F$861</f>
        <v>0</v>
      </c>
      <c r="I41" s="101">
        <f>'[1]3'!G$861</f>
        <v>0</v>
      </c>
      <c r="J41" s="103">
        <f>'[1]3'!H$861</f>
        <v>0</v>
      </c>
      <c r="K41" s="101">
        <f>'[1]3'!P$861</f>
        <v>0</v>
      </c>
      <c r="L41" s="101">
        <f>'[1]3'!Y$861</f>
        <v>262</v>
      </c>
      <c r="M41" s="101">
        <f>'[1]3'!AA$861</f>
        <v>275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5973</v>
      </c>
      <c r="F42" s="101">
        <f>'[1]3'!D$862</f>
        <v>7431</v>
      </c>
      <c r="G42" s="101">
        <f>'[1]3'!E$862</f>
        <v>8454</v>
      </c>
      <c r="H42" s="102">
        <f>'[1]3'!F$862</f>
        <v>9230</v>
      </c>
      <c r="I42" s="101">
        <f>'[1]3'!G$862</f>
        <v>9230</v>
      </c>
      <c r="J42" s="103">
        <f>'[1]3'!H$862</f>
        <v>10742</v>
      </c>
      <c r="K42" s="101">
        <f>'[1]3'!P$862</f>
        <v>8074</v>
      </c>
      <c r="L42" s="101">
        <f>'[1]3'!Y$862</f>
        <v>8255</v>
      </c>
      <c r="M42" s="101">
        <f>'[1]3'!AA$862</f>
        <v>8669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1745</v>
      </c>
      <c r="F43" s="101">
        <f>'[1]3'!D$863</f>
        <v>148</v>
      </c>
      <c r="G43" s="101">
        <f>'[1]3'!E$863</f>
        <v>256</v>
      </c>
      <c r="H43" s="102">
        <f>'[1]3'!F$863</f>
        <v>200</v>
      </c>
      <c r="I43" s="101">
        <f>'[1]3'!G$863</f>
        <v>200</v>
      </c>
      <c r="J43" s="103">
        <f>'[1]3'!H$863</f>
        <v>235</v>
      </c>
      <c r="K43" s="101">
        <f>'[1]3'!P$863</f>
        <v>4113</v>
      </c>
      <c r="L43" s="101">
        <f>'[1]3'!Y$863</f>
        <v>6023</v>
      </c>
      <c r="M43" s="101">
        <f>'[1]3'!AA$863</f>
        <v>8315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427</v>
      </c>
      <c r="F44" s="101">
        <f>'[1]3'!D$864</f>
        <v>43</v>
      </c>
      <c r="G44" s="101">
        <f>'[1]3'!E$864</f>
        <v>215</v>
      </c>
      <c r="H44" s="102">
        <f>'[1]3'!F$864</f>
        <v>606</v>
      </c>
      <c r="I44" s="101">
        <f>'[1]3'!G$864</f>
        <v>606</v>
      </c>
      <c r="J44" s="103">
        <f>'[1]3'!H$864</f>
        <v>500</v>
      </c>
      <c r="K44" s="101">
        <f>'[1]3'!P$864</f>
        <v>146</v>
      </c>
      <c r="L44" s="101">
        <f>'[1]3'!Y$864</f>
        <v>268</v>
      </c>
      <c r="M44" s="101">
        <f>'[1]3'!AA$864</f>
        <v>282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1161</v>
      </c>
      <c r="F45" s="101">
        <f>'[1]3'!D$865</f>
        <v>447</v>
      </c>
      <c r="G45" s="101">
        <f>'[1]3'!E$865</f>
        <v>687</v>
      </c>
      <c r="H45" s="102">
        <f>'[1]3'!F$865</f>
        <v>526</v>
      </c>
      <c r="I45" s="101">
        <f>'[1]3'!G$865</f>
        <v>526</v>
      </c>
      <c r="J45" s="103">
        <f>'[1]3'!H$865</f>
        <v>1093</v>
      </c>
      <c r="K45" s="101">
        <f>'[1]3'!P$865</f>
        <v>794</v>
      </c>
      <c r="L45" s="101">
        <f>'[1]3'!Y$865</f>
        <v>725</v>
      </c>
      <c r="M45" s="101">
        <f>'[1]3'!AA$865</f>
        <v>760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0</v>
      </c>
      <c r="G46" s="94">
        <f>'[1]3'!E$866</f>
        <v>0</v>
      </c>
      <c r="H46" s="95">
        <f>'[1]3'!F$866</f>
        <v>0</v>
      </c>
      <c r="I46" s="94">
        <f>'[1]3'!G$866</f>
        <v>0</v>
      </c>
      <c r="J46" s="96">
        <f>'[1]3'!H$866</f>
        <v>0</v>
      </c>
      <c r="K46" s="94">
        <f>'[1]3'!P$866</f>
        <v>0</v>
      </c>
      <c r="L46" s="94">
        <f>'[1]3'!Y$866</f>
        <v>0</v>
      </c>
      <c r="M46" s="94">
        <f>'[1]3'!AA$866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90622</v>
      </c>
      <c r="F51" s="74">
        <f t="shared" si="4"/>
        <v>28341</v>
      </c>
      <c r="G51" s="74">
        <f t="shared" si="4"/>
        <v>54760</v>
      </c>
      <c r="H51" s="75">
        <f t="shared" si="4"/>
        <v>60753</v>
      </c>
      <c r="I51" s="74">
        <f t="shared" si="4"/>
        <v>60753</v>
      </c>
      <c r="J51" s="76">
        <f t="shared" si="4"/>
        <v>49136</v>
      </c>
      <c r="K51" s="74">
        <f t="shared" si="4"/>
        <v>59080</v>
      </c>
      <c r="L51" s="74">
        <f t="shared" si="4"/>
        <v>62192</v>
      </c>
      <c r="M51" s="74">
        <f t="shared" si="4"/>
        <v>60302.25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19000</v>
      </c>
      <c r="H59" s="82">
        <f t="shared" si="8"/>
        <v>29017</v>
      </c>
      <c r="I59" s="81">
        <f t="shared" si="8"/>
        <v>29017</v>
      </c>
      <c r="J59" s="83">
        <f t="shared" si="8"/>
        <v>17400</v>
      </c>
      <c r="K59" s="81">
        <f t="shared" si="8"/>
        <v>42466</v>
      </c>
      <c r="L59" s="81">
        <f t="shared" si="8"/>
        <v>44802</v>
      </c>
      <c r="M59" s="81">
        <f t="shared" si="8"/>
        <v>42466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19000</v>
      </c>
      <c r="H61" s="95">
        <f>'[1]3'!F$880</f>
        <v>29017</v>
      </c>
      <c r="I61" s="94">
        <f>'[1]3'!G$880</f>
        <v>29017</v>
      </c>
      <c r="J61" s="96">
        <f>'[1]3'!H$880</f>
        <v>17400</v>
      </c>
      <c r="K61" s="94">
        <f>'[1]3'!P$880</f>
        <v>42466</v>
      </c>
      <c r="L61" s="94">
        <f>'[1]3'!Y$880</f>
        <v>44802</v>
      </c>
      <c r="M61" s="94">
        <f>'[1]3'!AA$880</f>
        <v>42466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0</v>
      </c>
      <c r="F72" s="101">
        <f>'[1]3'!D$890</f>
        <v>0</v>
      </c>
      <c r="G72" s="101">
        <f>'[1]3'!E$890</f>
        <v>0</v>
      </c>
      <c r="H72" s="102">
        <f>'[1]3'!F$890</f>
        <v>0</v>
      </c>
      <c r="I72" s="101">
        <f>'[1]3'!G$890</f>
        <v>0</v>
      </c>
      <c r="J72" s="103">
        <f>'[1]3'!H$890</f>
        <v>0</v>
      </c>
      <c r="K72" s="101">
        <f>'[1]3'!P$890</f>
        <v>0</v>
      </c>
      <c r="L72" s="101">
        <f>'[1]3'!Y$890</f>
        <v>0</v>
      </c>
      <c r="M72" s="101">
        <f>'[1]3'!AA$890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90622</v>
      </c>
      <c r="F73" s="101">
        <f t="shared" si="12"/>
        <v>28341</v>
      </c>
      <c r="G73" s="101">
        <f t="shared" si="12"/>
        <v>35760</v>
      </c>
      <c r="H73" s="102">
        <f t="shared" si="12"/>
        <v>31736</v>
      </c>
      <c r="I73" s="101">
        <f t="shared" si="12"/>
        <v>31736</v>
      </c>
      <c r="J73" s="103">
        <f t="shared" si="12"/>
        <v>31736</v>
      </c>
      <c r="K73" s="101">
        <f t="shared" si="12"/>
        <v>16614</v>
      </c>
      <c r="L73" s="101">
        <f t="shared" si="12"/>
        <v>17390</v>
      </c>
      <c r="M73" s="101">
        <f t="shared" si="12"/>
        <v>17836.25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0</v>
      </c>
      <c r="G74" s="88">
        <f>'[1]3'!E$892</f>
        <v>0</v>
      </c>
      <c r="H74" s="89">
        <f>'[1]3'!F$892</f>
        <v>0</v>
      </c>
      <c r="I74" s="88">
        <f>'[1]3'!G$892</f>
        <v>0</v>
      </c>
      <c r="J74" s="90">
        <f>'[1]3'!H$892</f>
        <v>0</v>
      </c>
      <c r="K74" s="88">
        <f>'[1]3'!P$892</f>
        <v>0</v>
      </c>
      <c r="L74" s="88">
        <f>'[1]3'!Y$892</f>
        <v>0</v>
      </c>
      <c r="M74" s="88">
        <f>'[1]3'!AA$892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90622</v>
      </c>
      <c r="F75" s="94">
        <f>'[1]3'!D$893</f>
        <v>28341</v>
      </c>
      <c r="G75" s="94">
        <f>'[1]3'!E$893</f>
        <v>35760</v>
      </c>
      <c r="H75" s="95">
        <f>'[1]3'!F$893</f>
        <v>31736</v>
      </c>
      <c r="I75" s="94">
        <f>'[1]3'!G$893</f>
        <v>31736</v>
      </c>
      <c r="J75" s="96">
        <f>'[1]3'!H$893</f>
        <v>31736</v>
      </c>
      <c r="K75" s="94">
        <f>'[1]3'!P$893</f>
        <v>16614</v>
      </c>
      <c r="L75" s="94">
        <f>'[1]3'!Y$893</f>
        <v>17390</v>
      </c>
      <c r="M75" s="94">
        <f>'[1]3'!AA$893</f>
        <v>17836.25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1830</v>
      </c>
      <c r="F77" s="74">
        <f t="shared" si="13"/>
        <v>19168</v>
      </c>
      <c r="G77" s="74">
        <f t="shared" si="13"/>
        <v>22095</v>
      </c>
      <c r="H77" s="75">
        <f t="shared" si="13"/>
        <v>15924</v>
      </c>
      <c r="I77" s="74">
        <f t="shared" si="13"/>
        <v>17200</v>
      </c>
      <c r="J77" s="76">
        <f t="shared" si="13"/>
        <v>15295</v>
      </c>
      <c r="K77" s="74">
        <f t="shared" si="13"/>
        <v>16784</v>
      </c>
      <c r="L77" s="74">
        <f t="shared" si="13"/>
        <v>17707</v>
      </c>
      <c r="M77" s="74">
        <f t="shared" si="13"/>
        <v>18592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1830</v>
      </c>
      <c r="F81" s="101">
        <f t="shared" si="15"/>
        <v>19168</v>
      </c>
      <c r="G81" s="101">
        <f t="shared" si="15"/>
        <v>20162</v>
      </c>
      <c r="H81" s="102">
        <f t="shared" si="15"/>
        <v>15924</v>
      </c>
      <c r="I81" s="101">
        <f t="shared" si="15"/>
        <v>17200</v>
      </c>
      <c r="J81" s="103">
        <f t="shared" si="15"/>
        <v>15295</v>
      </c>
      <c r="K81" s="101">
        <f t="shared" si="15"/>
        <v>16784</v>
      </c>
      <c r="L81" s="101">
        <f t="shared" si="15"/>
        <v>17707</v>
      </c>
      <c r="M81" s="101">
        <f t="shared" si="15"/>
        <v>18592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20162</v>
      </c>
      <c r="H82" s="89">
        <f>'[1]3'!F$899</f>
        <v>13711</v>
      </c>
      <c r="I82" s="88">
        <f>'[1]3'!G$899</f>
        <v>13711</v>
      </c>
      <c r="J82" s="90">
        <f>'[1]3'!H$899</f>
        <v>13733</v>
      </c>
      <c r="K82" s="88">
        <f>'[1]3'!P$899</f>
        <v>14451</v>
      </c>
      <c r="L82" s="88">
        <f>'[1]3'!Y$899</f>
        <v>15246</v>
      </c>
      <c r="M82" s="88">
        <f>'[1]3'!AA$899</f>
        <v>16008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1830</v>
      </c>
      <c r="F83" s="94">
        <f>'[1]3'!D$900</f>
        <v>19168</v>
      </c>
      <c r="G83" s="94">
        <f>'[1]3'!E$900</f>
        <v>0</v>
      </c>
      <c r="H83" s="95">
        <f>'[1]3'!F$900</f>
        <v>2213</v>
      </c>
      <c r="I83" s="94">
        <f>'[1]3'!G$900</f>
        <v>3489</v>
      </c>
      <c r="J83" s="96">
        <f>'[1]3'!H$900</f>
        <v>1562</v>
      </c>
      <c r="K83" s="94">
        <f>'[1]3'!P$900</f>
        <v>2333</v>
      </c>
      <c r="L83" s="94">
        <f>'[1]3'!Y$900</f>
        <v>2461</v>
      </c>
      <c r="M83" s="94">
        <f>'[1]3'!AA$900</f>
        <v>2584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1933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572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254431</v>
      </c>
      <c r="F92" s="28">
        <f t="shared" ref="F92:M92" si="16">F4+F51+F77+F90</f>
        <v>227866</v>
      </c>
      <c r="G92" s="28">
        <f t="shared" si="16"/>
        <v>256339</v>
      </c>
      <c r="H92" s="29">
        <f t="shared" si="16"/>
        <v>289306</v>
      </c>
      <c r="I92" s="28">
        <f t="shared" si="16"/>
        <v>290582</v>
      </c>
      <c r="J92" s="30">
        <f t="shared" si="16"/>
        <v>276934</v>
      </c>
      <c r="K92" s="28">
        <f t="shared" si="16"/>
        <v>301396.092</v>
      </c>
      <c r="L92" s="28">
        <f t="shared" si="16"/>
        <v>316991</v>
      </c>
      <c r="M92" s="28">
        <f t="shared" si="16"/>
        <v>332424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'[1]3'!$B$14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'[1]3'!$B$15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'[1]3'!$B$16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'[1]3'!$B$17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2015-04-20T09:00:13Z</dcterms:modified>
</cp:coreProperties>
</file>